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10" yWindow="-110" windowWidth="19420" windowHeight="10420" activeTab="3"/>
  </bookViews>
  <sheets>
    <sheet name="Fig. 1C" sheetId="2" r:id="rId1"/>
    <sheet name="Fig. 3E" sheetId="3" r:id="rId2"/>
    <sheet name="Fig. 5B" sheetId="4" r:id="rId3"/>
    <sheet name="Fig. 5B-w-stats" sheetId="5" r:id="rId4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23" i="5" l="1"/>
  <c r="C12" i="5"/>
  <c r="C10" i="5"/>
  <c r="C7" i="5"/>
  <c r="C6" i="5"/>
  <c r="C23" i="4"/>
  <c r="C12" i="4"/>
  <c r="C10" i="4"/>
  <c r="C7" i="4"/>
  <c r="C6" i="4"/>
  <c r="G13" i="3" l="1"/>
  <c r="H13" i="3" s="1"/>
  <c r="H12" i="3"/>
  <c r="F12" i="3"/>
  <c r="E12" i="3"/>
  <c r="H9" i="3"/>
  <c r="F9" i="3"/>
  <c r="E9" i="3"/>
  <c r="H7" i="3"/>
  <c r="F7" i="3"/>
  <c r="E7" i="3"/>
  <c r="H6" i="3"/>
  <c r="K7" i="3" s="1"/>
  <c r="F6" i="3"/>
  <c r="E6" i="3"/>
  <c r="H5" i="3"/>
  <c r="F5" i="3"/>
  <c r="E5" i="3"/>
  <c r="H4" i="3"/>
  <c r="F4" i="3"/>
  <c r="E4" i="3"/>
  <c r="H3" i="3"/>
  <c r="K6" i="3" s="1"/>
  <c r="F3" i="3"/>
  <c r="E3" i="3"/>
  <c r="G13" i="2"/>
  <c r="H9" i="2" s="1"/>
  <c r="H12" i="2"/>
  <c r="F12" i="2"/>
  <c r="E12" i="2"/>
  <c r="F11" i="2"/>
  <c r="E11" i="2"/>
  <c r="F10" i="2"/>
  <c r="E10" i="2"/>
  <c r="F9" i="2"/>
  <c r="E9" i="2"/>
  <c r="H8" i="2"/>
  <c r="K6" i="2" s="1"/>
  <c r="F8" i="2"/>
  <c r="E8" i="2"/>
  <c r="H7" i="2"/>
  <c r="K7" i="2" s="1"/>
  <c r="F7" i="2"/>
  <c r="E7" i="2"/>
  <c r="H6" i="2"/>
  <c r="F6" i="2"/>
  <c r="E6" i="2"/>
  <c r="H5" i="2"/>
  <c r="F5" i="2"/>
  <c r="E5" i="2"/>
  <c r="H4" i="2"/>
  <c r="F4" i="2"/>
  <c r="E4" i="2"/>
  <c r="H3" i="2"/>
  <c r="F3" i="2"/>
  <c r="E3" i="2"/>
  <c r="H10" i="2" l="1"/>
  <c r="H13" i="2" s="1"/>
  <c r="H11" i="2"/>
  <c r="K5" i="2" s="1"/>
  <c r="K4" i="2" l="1"/>
</calcChain>
</file>

<file path=xl/sharedStrings.xml><?xml version="1.0" encoding="utf-8"?>
<sst xmlns="http://schemas.openxmlformats.org/spreadsheetml/2006/main" count="480" uniqueCount="166">
  <si>
    <t>Subtomogram classification</t>
  </si>
  <si>
    <t>Inner tubule diameter (px)</t>
  </si>
  <si>
    <t>Outer tubule diameter (px)</t>
  </si>
  <si>
    <t>Inner tubule diameter (nm)</t>
  </si>
  <si>
    <t>Outer tubule diameter (nm)</t>
  </si>
  <si>
    <t># Particles</t>
  </si>
  <si>
    <t>% Particles</t>
  </si>
  <si>
    <t>Reference 1</t>
  </si>
  <si>
    <t>10&lt;15</t>
  </si>
  <si>
    <t>Reference 2</t>
  </si>
  <si>
    <t>15&gt;20</t>
  </si>
  <si>
    <t>Reference 3</t>
  </si>
  <si>
    <t>20&gt;25</t>
  </si>
  <si>
    <t>Reference 4</t>
  </si>
  <si>
    <t>25&gt;30</t>
  </si>
  <si>
    <t>Reference 5</t>
  </si>
  <si>
    <t>30&lt;35</t>
  </si>
  <si>
    <t>Reference 6</t>
  </si>
  <si>
    <t>Reference 7</t>
  </si>
  <si>
    <t>Reference 8</t>
  </si>
  <si>
    <t>Reference 9</t>
  </si>
  <si>
    <t>Reference 10</t>
  </si>
  <si>
    <t>TOTAL</t>
  </si>
  <si>
    <t>30&gt;35</t>
  </si>
  <si>
    <t>- *</t>
  </si>
  <si>
    <t>3701 *</t>
  </si>
  <si>
    <t>35&gt;40</t>
  </si>
  <si>
    <t>40&lt;45</t>
  </si>
  <si>
    <t>4444 *</t>
  </si>
  <si>
    <t>9494 *</t>
  </si>
  <si>
    <t>* Three of the resulting classes, including a total of 17,639 particles, did not yield full cross-sections of lipid tubules and were discarded. Percentages were calculated after removal of these particles.</t>
  </si>
  <si>
    <t>um PM</t>
  </si>
  <si>
    <t>Tomogram name</t>
  </si>
  <si>
    <t>Bulb Width (nm)</t>
  </si>
  <si>
    <t>Bulb Length (nm)</t>
  </si>
  <si>
    <t>Neck Width (nm)</t>
  </si>
  <si>
    <t>Neck Length (nm)</t>
  </si>
  <si>
    <t>T201</t>
  </si>
  <si>
    <t>T202</t>
  </si>
  <si>
    <t>T203</t>
  </si>
  <si>
    <t>T204</t>
  </si>
  <si>
    <t>T205</t>
  </si>
  <si>
    <t>T207</t>
  </si>
  <si>
    <t>T208</t>
  </si>
  <si>
    <t>T209</t>
  </si>
  <si>
    <t>T210</t>
  </si>
  <si>
    <t>T211</t>
  </si>
  <si>
    <t>T212</t>
  </si>
  <si>
    <t>T216</t>
  </si>
  <si>
    <t>T217</t>
  </si>
  <si>
    <t>T221</t>
  </si>
  <si>
    <t>EHD2 WT</t>
  </si>
  <si>
    <t>Measured caveolae</t>
  </si>
  <si>
    <t>Cav 1</t>
  </si>
  <si>
    <t>Cav 2</t>
  </si>
  <si>
    <t>Cav 3</t>
  </si>
  <si>
    <t>Cav 8</t>
  </si>
  <si>
    <t>Cav 9</t>
  </si>
  <si>
    <t>Cav 6</t>
  </si>
  <si>
    <t>Cav 7</t>
  </si>
  <si>
    <t>Cav 4</t>
  </si>
  <si>
    <t>Cav 5</t>
  </si>
  <si>
    <t xml:space="preserve">23,23 um </t>
  </si>
  <si>
    <t>PM measured</t>
  </si>
  <si>
    <t>measured caveolae</t>
  </si>
  <si>
    <t>34 number of</t>
  </si>
  <si>
    <t>EHD2 KD</t>
  </si>
  <si>
    <t>T301</t>
  </si>
  <si>
    <t>T302</t>
  </si>
  <si>
    <t>T303</t>
  </si>
  <si>
    <t>T304</t>
  </si>
  <si>
    <t>T305</t>
  </si>
  <si>
    <t>T306</t>
  </si>
  <si>
    <t>T307</t>
  </si>
  <si>
    <t>T308</t>
  </si>
  <si>
    <t>T309</t>
  </si>
  <si>
    <t>T310</t>
  </si>
  <si>
    <t>T311</t>
  </si>
  <si>
    <t>T312</t>
  </si>
  <si>
    <t>T313</t>
  </si>
  <si>
    <t>T314</t>
  </si>
  <si>
    <t>T315</t>
  </si>
  <si>
    <t>T318</t>
  </si>
  <si>
    <t>T320</t>
  </si>
  <si>
    <t>T322</t>
  </si>
  <si>
    <t>T323</t>
  </si>
  <si>
    <t>T324</t>
  </si>
  <si>
    <t>T326</t>
  </si>
  <si>
    <t>T328</t>
  </si>
  <si>
    <t>T329</t>
  </si>
  <si>
    <t>T330</t>
  </si>
  <si>
    <t>T331</t>
  </si>
  <si>
    <t>T332</t>
  </si>
  <si>
    <t>T333</t>
  </si>
  <si>
    <t>T335</t>
  </si>
  <si>
    <t>T337</t>
  </si>
  <si>
    <t>T340</t>
  </si>
  <si>
    <t>T342</t>
  </si>
  <si>
    <t>T344</t>
  </si>
  <si>
    <t>T346</t>
  </si>
  <si>
    <t>45,3 um</t>
  </si>
  <si>
    <t>STATISTICAL ANALYSIS</t>
  </si>
  <si>
    <t>D'Agostino &amp; Pearson test</t>
  </si>
  <si>
    <t>K2</t>
  </si>
  <si>
    <t>P value</t>
  </si>
  <si>
    <t>&lt;0,0001</t>
  </si>
  <si>
    <t>Passed normality test (alpha=0.05)?</t>
  </si>
  <si>
    <t>Yes</t>
  </si>
  <si>
    <t>No</t>
  </si>
  <si>
    <t>P value summary</t>
  </si>
  <si>
    <t>ns</t>
  </si>
  <si>
    <t>****</t>
  </si>
  <si>
    <t>A</t>
  </si>
  <si>
    <t>B</t>
  </si>
  <si>
    <t>C</t>
  </si>
  <si>
    <t>D</t>
  </si>
  <si>
    <t>F</t>
  </si>
  <si>
    <t>G</t>
  </si>
  <si>
    <t>H</t>
  </si>
  <si>
    <t>E</t>
  </si>
  <si>
    <t>Significantly different (P &lt; 0.05)?</t>
  </si>
  <si>
    <t>One- or two-tailed P value?</t>
  </si>
  <si>
    <t>Two-tailed</t>
  </si>
  <si>
    <t>Mann-Whitney U</t>
  </si>
  <si>
    <t>Difference between medians</t>
  </si>
  <si>
    <t>Difference: Actual</t>
  </si>
  <si>
    <t>Difference: Hodges-Lehmann</t>
  </si>
  <si>
    <t>Sum of ranks in column G,H</t>
  </si>
  <si>
    <t>704 , 1642</t>
  </si>
  <si>
    <t>Median of column G</t>
  </si>
  <si>
    <t>18,02, n=34</t>
  </si>
  <si>
    <t>Median of column H</t>
  </si>
  <si>
    <t>32,71, n=34</t>
  </si>
  <si>
    <t>Welch-corrected t, df</t>
  </si>
  <si>
    <t>t=0,8302, df=62,59</t>
  </si>
  <si>
    <t>Mean of column A</t>
  </si>
  <si>
    <t>Mean of column B</t>
  </si>
  <si>
    <t>Difference between means (B - A) ± SEM</t>
  </si>
  <si>
    <t>2,564 ± 3,089</t>
  </si>
  <si>
    <t>95% confidence interval</t>
  </si>
  <si>
    <t>-3,609 to 8,737</t>
  </si>
  <si>
    <t>R squared (eta squared)</t>
  </si>
  <si>
    <t>F, DFn, Dfd</t>
  </si>
  <si>
    <t>1,609, 33, 33</t>
  </si>
  <si>
    <t>Sample size, column A</t>
  </si>
  <si>
    <t>Sample size, column B</t>
  </si>
  <si>
    <t>t=1,570, df=63,39</t>
  </si>
  <si>
    <t>Mean of column C</t>
  </si>
  <si>
    <t>Mean of column D</t>
  </si>
  <si>
    <t>Difference between means (D - C) ± SEM</t>
  </si>
  <si>
    <t>6,339 ± 4,037</t>
  </si>
  <si>
    <t>-1,728 to 14,40</t>
  </si>
  <si>
    <t>1,509, 33, 33</t>
  </si>
  <si>
    <t>Sample size, column C</t>
  </si>
  <si>
    <t>Sample size, column D</t>
  </si>
  <si>
    <t>t=5,496, df=65,77</t>
  </si>
  <si>
    <t>Mean of column E</t>
  </si>
  <si>
    <t>Mean of column F</t>
  </si>
  <si>
    <t>Difference between means (F - E) ± SEM</t>
  </si>
  <si>
    <t>-10,40 ± 1,893</t>
  </si>
  <si>
    <t>-14,18 to -6,623</t>
  </si>
  <si>
    <t>1,126, 33, 33</t>
  </si>
  <si>
    <t>Sample size, column E</t>
  </si>
  <si>
    <t>Sample size, column F</t>
  </si>
  <si>
    <t>Mann-Whitney test</t>
  </si>
  <si>
    <t xml:space="preserve">Student's t-test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</si>
</sst>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 vertical="center"/>
    </xf>
    <xf numFmtId="2" fontId="0" fillId="0" borderId="5" xfId="0" applyNumberFormat="1" applyBorder="1" applyAlignment="1">
      <alignment horizontal="center"/>
    </xf>
    <xf numFmtId="16" fontId="0" fillId="0" borderId="0" xfId="0" applyNumberFormat="1"/>
    <xf numFmtId="2" fontId="0" fillId="0" borderId="0" xfId="0" applyNumberFormat="1"/>
    <xf numFmtId="0" fontId="0" fillId="0" borderId="6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/>
    <xf numFmtId="17" fontId="0" fillId="0" borderId="0" xfId="0" applyNumberFormat="1"/>
    <xf numFmtId="0" fontId="0" fillId="0" borderId="0" xfId="0" quotePrefix="1"/>
    <xf numFmtId="2" fontId="1" fillId="0" borderId="0" xfId="0" applyNumberFormat="1" applyFont="1" applyAlignment="1">
      <alignment horizontal="right" vertical="center"/>
    </xf>
    <xf numFmtId="2" fontId="1" fillId="0" borderId="0" xfId="0" applyNumberFormat="1" applyFont="1" applyAlignment="1">
      <alignment horizontal="center" vertical="center"/>
    </xf>
    <xf numFmtId="2" fontId="0" fillId="0" borderId="0" xfId="0" quotePrefix="1" applyNumberFormat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7" xfId="0" applyBorder="1" applyAlignment="1">
      <alignment horizontal="center"/>
    </xf>
    <xf numFmtId="2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right"/>
    </xf>
    <xf numFmtId="2" fontId="0" fillId="0" borderId="0" xfId="0" applyNumberFormat="1" applyAlignment="1">
      <alignment horizontal="center"/>
    </xf>
    <xf numFmtId="0" fontId="2" fillId="0" borderId="11" xfId="0" applyFont="1" applyBorder="1"/>
    <xf numFmtId="0" fontId="0" fillId="0" borderId="11" xfId="0" applyBorder="1" applyAlignment="1">
      <alignment horizontal="right"/>
    </xf>
    <xf numFmtId="0" fontId="0" fillId="0" borderId="1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2" fontId="0" fillId="0" borderId="12" xfId="0" applyNumberForma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8" xfId="0" applyBorder="1" applyAlignment="1">
      <alignment horizontal="center"/>
    </xf>
    <xf numFmtId="2" fontId="0" fillId="0" borderId="18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2" fillId="0" borderId="0" xfId="0" applyFont="1"/>
    <xf numFmtId="0" fontId="4" fillId="0" borderId="9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0" xfId="0" applyFont="1" applyBorder="1" applyAlignment="1">
      <alignment horizontal="left"/>
    </xf>
    <xf numFmtId="0" fontId="0" fillId="0" borderId="17" xfId="0" applyBorder="1"/>
    <xf numFmtId="0" fontId="0" fillId="0" borderId="16" xfId="0" applyBorder="1"/>
    <xf numFmtId="0" fontId="4" fillId="0" borderId="17" xfId="0" applyFont="1" applyBorder="1" applyAlignment="1">
      <alignment horizontal="left"/>
    </xf>
    <xf numFmtId="0" fontId="4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4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2" fillId="0" borderId="16" xfId="0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2" fontId="0" fillId="0" borderId="19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2" fillId="0" borderId="13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6" fillId="0" borderId="0" xfId="0" applyFont="1"/>
    <xf numFmtId="0" fontId="4" fillId="0" borderId="6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/>
    <xf numFmtId="0" fontId="4" fillId="0" borderId="0" xfId="0" applyFont="1" applyAlignment="1">
      <alignment horizontal="left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5" fillId="0" borderId="0" xfId="0" applyFont="1" applyBorder="1"/>
    <xf numFmtId="0" fontId="6" fillId="0" borderId="4" xfId="0" applyFont="1" applyBorder="1" applyAlignment="1">
      <alignment horizontal="left"/>
    </xf>
    <xf numFmtId="0" fontId="6" fillId="0" borderId="0" xfId="0" applyFont="1" applyBorder="1"/>
    <xf numFmtId="0" fontId="6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0" fillId="0" borderId="4" xfId="0" applyBorder="1"/>
    <xf numFmtId="0" fontId="0" fillId="0" borderId="5" xfId="0" applyBorder="1"/>
    <xf numFmtId="0" fontId="6" fillId="0" borderId="6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0" fillId="0" borderId="6" xfId="0" applyBorder="1"/>
    <xf numFmtId="0" fontId="0" fillId="0" borderId="7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26"/>
  <sheetViews>
    <sheetView zoomScale="85" zoomScaleNormal="85" workbookViewId="0">
      <selection activeCell="C21" sqref="C21"/>
    </sheetView>
  </sheetViews>
  <sheetFormatPr baseColWidth="10" defaultColWidth="8.9140625" defaultRowHeight="14"/>
  <cols>
    <col min="1" max="1" width="4.1640625" customWidth="1"/>
    <col min="2" max="2" width="26.4140625" customWidth="1"/>
    <col min="3" max="3" width="24.83203125" customWidth="1"/>
    <col min="4" max="4" width="25.08203125" bestFit="1" customWidth="1"/>
    <col min="5" max="5" width="25.9140625" bestFit="1" customWidth="1"/>
    <col min="6" max="6" width="26" bestFit="1" customWidth="1"/>
    <col min="7" max="7" width="12.25" customWidth="1"/>
    <col min="8" max="8" width="12" customWidth="1"/>
    <col min="9" max="9" width="6" customWidth="1"/>
    <col min="10" max="10" width="26.9140625" bestFit="1" customWidth="1"/>
    <col min="11" max="11" width="11" customWidth="1"/>
    <col min="16" max="16" width="9.9140625" bestFit="1" customWidth="1"/>
    <col min="18" max="18" width="11.6640625" bestFit="1" customWidth="1"/>
  </cols>
  <sheetData>
    <row r="2" spans="2:18" ht="14.5"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J2" s="3" t="s">
        <v>3</v>
      </c>
      <c r="K2" s="4" t="s">
        <v>6</v>
      </c>
    </row>
    <row r="3" spans="2:18" ht="14.5">
      <c r="B3" t="s">
        <v>7</v>
      </c>
      <c r="C3" s="5">
        <v>27.7</v>
      </c>
      <c r="D3" s="5">
        <v>43</v>
      </c>
      <c r="E3" s="6">
        <f t="shared" ref="E3:F8" si="0">C3*0.88</f>
        <v>24.376000000000001</v>
      </c>
      <c r="F3" s="6">
        <f>D3*0.88</f>
        <v>37.840000000000003</v>
      </c>
      <c r="G3" s="5">
        <v>2820</v>
      </c>
      <c r="H3" s="6">
        <f>(G3*100)/$G$13</f>
        <v>19.125127161749745</v>
      </c>
      <c r="J3" s="7" t="s">
        <v>8</v>
      </c>
      <c r="K3" s="8">
        <v>4.4000000000000004</v>
      </c>
      <c r="N3" s="5"/>
      <c r="O3" s="6"/>
      <c r="Q3" s="9"/>
      <c r="R3" s="10"/>
    </row>
    <row r="4" spans="2:18" ht="14.5">
      <c r="B4" t="s">
        <v>9</v>
      </c>
      <c r="C4" s="5">
        <v>20</v>
      </c>
      <c r="D4" s="5">
        <v>36</v>
      </c>
      <c r="E4" s="6">
        <f t="shared" si="0"/>
        <v>17.600000000000001</v>
      </c>
      <c r="F4" s="6">
        <f t="shared" si="0"/>
        <v>31.68</v>
      </c>
      <c r="G4" s="5">
        <v>1219</v>
      </c>
      <c r="H4" s="6">
        <f t="shared" ref="H4:H12" si="1">(G4*100)/$G$13</f>
        <v>8.2672092234655814</v>
      </c>
      <c r="J4" s="7" t="s">
        <v>10</v>
      </c>
      <c r="K4" s="11">
        <f>SUM(H4,H10)</f>
        <v>23.051881993896238</v>
      </c>
      <c r="N4" s="5"/>
      <c r="O4" s="6"/>
      <c r="P4" s="12"/>
      <c r="Q4" s="9"/>
      <c r="R4" s="10"/>
    </row>
    <row r="5" spans="2:18" ht="14.5">
      <c r="B5" t="s">
        <v>11</v>
      </c>
      <c r="C5" s="5">
        <v>27</v>
      </c>
      <c r="D5" s="5">
        <v>40.299999999999997</v>
      </c>
      <c r="E5" s="6">
        <f t="shared" si="0"/>
        <v>23.76</v>
      </c>
      <c r="F5" s="6">
        <f t="shared" si="0"/>
        <v>35.463999999999999</v>
      </c>
      <c r="G5" s="5">
        <v>336</v>
      </c>
      <c r="H5" s="6">
        <f t="shared" si="1"/>
        <v>2.2787385554425228</v>
      </c>
      <c r="J5" s="7" t="s">
        <v>12</v>
      </c>
      <c r="K5" s="11">
        <f>SUM(H3,H5,H6,H11)</f>
        <v>44.387928111224142</v>
      </c>
      <c r="L5" s="13"/>
      <c r="N5" s="5"/>
      <c r="O5" s="6"/>
      <c r="Q5" s="9"/>
      <c r="R5" s="10"/>
    </row>
    <row r="6" spans="2:18" ht="14.5">
      <c r="B6" t="s">
        <v>13</v>
      </c>
      <c r="C6" s="5">
        <v>24.3</v>
      </c>
      <c r="D6" s="5">
        <v>39</v>
      </c>
      <c r="E6" s="6">
        <f t="shared" si="0"/>
        <v>21.384</v>
      </c>
      <c r="F6" s="6">
        <f t="shared" si="0"/>
        <v>34.32</v>
      </c>
      <c r="G6" s="5">
        <v>648</v>
      </c>
      <c r="H6" s="6">
        <f t="shared" si="1"/>
        <v>4.3947100712105795</v>
      </c>
      <c r="J6" s="7" t="s">
        <v>14</v>
      </c>
      <c r="K6" s="11">
        <f>SUM(H8)</f>
        <v>10.342488979315021</v>
      </c>
      <c r="L6" s="13"/>
      <c r="N6" s="5"/>
      <c r="O6" s="6"/>
      <c r="Q6" s="9"/>
      <c r="R6" s="10"/>
    </row>
    <row r="7" spans="2:18" ht="14.5">
      <c r="B7" t="s">
        <v>15</v>
      </c>
      <c r="C7" s="5">
        <v>39</v>
      </c>
      <c r="D7" s="5">
        <v>53.3</v>
      </c>
      <c r="E7" s="6">
        <f t="shared" si="0"/>
        <v>34.32</v>
      </c>
      <c r="F7" s="6">
        <f t="shared" si="0"/>
        <v>46.903999999999996</v>
      </c>
      <c r="G7" s="5">
        <v>963</v>
      </c>
      <c r="H7" s="6">
        <f t="shared" si="1"/>
        <v>6.5310274669379451</v>
      </c>
      <c r="J7" s="14" t="s">
        <v>16</v>
      </c>
      <c r="K7" s="15">
        <f>SUM(H7,H9)</f>
        <v>17.816208884367583</v>
      </c>
      <c r="L7" s="13"/>
      <c r="N7" s="5"/>
      <c r="O7" s="6"/>
      <c r="Q7" s="9"/>
      <c r="R7" s="10"/>
    </row>
    <row r="8" spans="2:18" ht="14.5">
      <c r="B8" t="s">
        <v>17</v>
      </c>
      <c r="C8" s="5">
        <v>31.7</v>
      </c>
      <c r="D8" s="5">
        <v>45.3</v>
      </c>
      <c r="E8" s="6">
        <f>C8*0.88</f>
        <v>27.896000000000001</v>
      </c>
      <c r="F8" s="6">
        <f t="shared" si="0"/>
        <v>39.863999999999997</v>
      </c>
      <c r="G8" s="5">
        <v>1525</v>
      </c>
      <c r="H8" s="6">
        <f t="shared" si="1"/>
        <v>10.342488979315021</v>
      </c>
      <c r="L8" s="13"/>
      <c r="N8" s="5"/>
      <c r="O8" s="6"/>
      <c r="Q8" s="9"/>
      <c r="R8" s="10"/>
    </row>
    <row r="9" spans="2:18" ht="14.5">
      <c r="B9" t="s">
        <v>18</v>
      </c>
      <c r="C9" s="5">
        <v>37</v>
      </c>
      <c r="D9" s="5">
        <v>50</v>
      </c>
      <c r="E9" s="6">
        <f t="shared" ref="E9:F12" si="2">C9*0.88</f>
        <v>32.56</v>
      </c>
      <c r="F9" s="6">
        <f t="shared" si="2"/>
        <v>44</v>
      </c>
      <c r="G9" s="5">
        <v>1664</v>
      </c>
      <c r="H9" s="6">
        <f t="shared" si="1"/>
        <v>11.285181417429637</v>
      </c>
      <c r="J9" s="9"/>
      <c r="N9" s="5"/>
      <c r="O9" s="6"/>
      <c r="Q9" s="9"/>
      <c r="R9" s="10"/>
    </row>
    <row r="10" spans="2:18" ht="14.5">
      <c r="B10" t="s">
        <v>19</v>
      </c>
      <c r="C10" s="5">
        <v>17.7</v>
      </c>
      <c r="D10" s="5">
        <v>32</v>
      </c>
      <c r="E10" s="6">
        <f t="shared" si="2"/>
        <v>15.575999999999999</v>
      </c>
      <c r="F10" s="6">
        <f t="shared" si="2"/>
        <v>28.16</v>
      </c>
      <c r="G10" s="5">
        <v>2180</v>
      </c>
      <c r="H10" s="6">
        <f t="shared" si="1"/>
        <v>14.784672770430655</v>
      </c>
      <c r="J10" s="9"/>
      <c r="L10" s="13"/>
      <c r="N10" s="5"/>
      <c r="O10" s="6"/>
      <c r="Q10" s="9"/>
      <c r="R10" s="10"/>
    </row>
    <row r="11" spans="2:18" ht="14.5">
      <c r="B11" t="s">
        <v>20</v>
      </c>
      <c r="C11" s="5">
        <v>27.6</v>
      </c>
      <c r="D11" s="5">
        <v>42.7</v>
      </c>
      <c r="E11" s="6">
        <f t="shared" si="2"/>
        <v>24.288</v>
      </c>
      <c r="F11" s="6">
        <f t="shared" si="2"/>
        <v>37.576000000000001</v>
      </c>
      <c r="G11" s="5">
        <v>2741</v>
      </c>
      <c r="H11" s="6">
        <f t="shared" si="1"/>
        <v>18.589352322821295</v>
      </c>
      <c r="J11" s="9"/>
      <c r="K11" s="13"/>
      <c r="L11" s="13"/>
      <c r="N11" s="5"/>
      <c r="O11" s="6"/>
      <c r="Q11" s="9"/>
      <c r="R11" s="5"/>
    </row>
    <row r="12" spans="2:18" ht="15" thickBot="1">
      <c r="B12" t="s">
        <v>21</v>
      </c>
      <c r="C12" s="5">
        <v>18.8</v>
      </c>
      <c r="D12" s="5">
        <v>34</v>
      </c>
      <c r="E12" s="6">
        <f t="shared" si="2"/>
        <v>16.544</v>
      </c>
      <c r="F12" s="6">
        <f>D12*0.88</f>
        <v>29.92</v>
      </c>
      <c r="G12" s="5">
        <v>649</v>
      </c>
      <c r="H12" s="6">
        <f t="shared" si="1"/>
        <v>4.4014920311970158</v>
      </c>
      <c r="J12" s="9"/>
      <c r="K12" s="13"/>
      <c r="L12" s="13"/>
      <c r="N12" s="5"/>
      <c r="O12" s="6"/>
      <c r="Q12" s="9"/>
    </row>
    <row r="13" spans="2:18" ht="15" thickBot="1">
      <c r="C13" s="5"/>
      <c r="D13" s="5"/>
      <c r="E13" s="6"/>
      <c r="F13" s="6"/>
      <c r="G13" s="16">
        <f>SUM(G3:G12)</f>
        <v>14745</v>
      </c>
      <c r="H13" s="17">
        <f>SUM(H3:H12)</f>
        <v>100</v>
      </c>
      <c r="I13" s="18" t="s">
        <v>22</v>
      </c>
      <c r="J13" s="9"/>
      <c r="Q13" s="9"/>
    </row>
    <row r="14" spans="2:18" ht="14.5">
      <c r="C14" s="5"/>
      <c r="D14" s="5"/>
      <c r="E14" s="6"/>
      <c r="F14" s="6"/>
      <c r="G14" s="5"/>
      <c r="H14" s="5"/>
      <c r="J14" s="9"/>
      <c r="Q14" s="9"/>
    </row>
    <row r="15" spans="2:18" ht="14.5">
      <c r="C15" s="5"/>
      <c r="D15" s="5"/>
      <c r="E15" s="6"/>
      <c r="F15" s="6"/>
      <c r="G15" s="5"/>
      <c r="H15" s="5"/>
      <c r="J15" s="9"/>
      <c r="Q15" s="9"/>
    </row>
    <row r="16" spans="2:18" ht="14.5">
      <c r="C16" s="5"/>
      <c r="D16" s="5"/>
      <c r="E16" s="6"/>
      <c r="F16" s="6"/>
      <c r="G16" s="5"/>
      <c r="H16" s="6"/>
      <c r="J16" s="5"/>
    </row>
    <row r="17" spans="3:18" ht="14.5">
      <c r="C17" s="5"/>
      <c r="D17" s="5"/>
      <c r="E17" s="6"/>
      <c r="F17" s="6"/>
      <c r="G17" s="5"/>
      <c r="H17" s="6"/>
      <c r="J17" s="9"/>
    </row>
    <row r="18" spans="3:18" ht="14.5">
      <c r="C18" s="5"/>
      <c r="D18" s="5"/>
      <c r="E18" s="6"/>
      <c r="F18" s="6"/>
      <c r="G18" s="5"/>
      <c r="H18" s="6"/>
      <c r="J18" s="9"/>
      <c r="K18" s="13"/>
      <c r="L18" s="13"/>
    </row>
    <row r="19" spans="3:18" ht="14.5">
      <c r="C19" s="5"/>
      <c r="D19" s="5"/>
      <c r="E19" s="6"/>
      <c r="F19" s="6"/>
      <c r="G19" s="5"/>
      <c r="H19" s="6"/>
      <c r="J19" s="9"/>
      <c r="K19" s="13"/>
      <c r="L19" s="13"/>
    </row>
    <row r="20" spans="3:18" ht="14.5">
      <c r="C20" s="5"/>
      <c r="D20" s="5"/>
      <c r="E20" s="6"/>
      <c r="F20" s="6"/>
      <c r="G20" s="5"/>
      <c r="H20" s="6"/>
      <c r="J20" s="9"/>
      <c r="K20" s="13"/>
      <c r="L20" s="13"/>
      <c r="P20" s="19"/>
      <c r="R20" s="20"/>
    </row>
    <row r="21" spans="3:18" ht="14.5">
      <c r="C21" s="5"/>
      <c r="D21" s="5"/>
      <c r="E21" s="6"/>
      <c r="F21" s="6"/>
      <c r="G21" s="5"/>
      <c r="H21" s="6"/>
      <c r="J21" s="9"/>
      <c r="K21" s="13"/>
      <c r="L21" s="13"/>
      <c r="R21" s="20"/>
    </row>
    <row r="22" spans="3:18" ht="14.5">
      <c r="C22" s="5"/>
      <c r="D22" s="5"/>
      <c r="E22" s="6"/>
      <c r="F22" s="6"/>
      <c r="G22" s="5"/>
      <c r="H22" s="6"/>
      <c r="J22" s="9"/>
      <c r="R22" s="20"/>
    </row>
    <row r="23" spans="3:18" ht="14.5">
      <c r="C23" s="5"/>
      <c r="D23" s="5"/>
      <c r="E23" s="6"/>
      <c r="F23" s="6"/>
      <c r="G23" s="5"/>
      <c r="H23" s="6"/>
      <c r="J23" s="9"/>
      <c r="K23" s="13"/>
      <c r="L23" s="13"/>
    </row>
    <row r="24" spans="3:18" ht="14.5">
      <c r="C24" s="5"/>
      <c r="D24" s="5"/>
      <c r="E24" s="6"/>
      <c r="F24" s="6"/>
      <c r="G24" s="5"/>
      <c r="H24" s="6"/>
      <c r="J24" s="9"/>
      <c r="K24" s="13"/>
      <c r="L24" s="13"/>
    </row>
    <row r="25" spans="3:18" ht="14.5">
      <c r="C25" s="5"/>
      <c r="D25" s="5"/>
      <c r="E25" s="21"/>
      <c r="F25" s="22"/>
      <c r="G25" s="5"/>
      <c r="H25" s="6"/>
      <c r="J25" s="9"/>
      <c r="K25" s="13"/>
      <c r="L25" s="13"/>
    </row>
    <row r="26" spans="3:18" ht="14.5">
      <c r="L26" s="1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7"/>
  <sheetViews>
    <sheetView zoomScale="85" zoomScaleNormal="85" workbookViewId="0">
      <selection activeCell="D21" sqref="D21"/>
    </sheetView>
  </sheetViews>
  <sheetFormatPr baseColWidth="10" defaultRowHeight="14"/>
  <cols>
    <col min="1" max="1" width="3.9140625" customWidth="1"/>
    <col min="2" max="2" width="24.25" customWidth="1"/>
    <col min="3" max="3" width="24.33203125" customWidth="1"/>
    <col min="4" max="4" width="24.4140625" customWidth="1"/>
    <col min="5" max="5" width="25.83203125" customWidth="1"/>
    <col min="6" max="6" width="27.33203125" customWidth="1"/>
    <col min="8" max="8" width="11.25" customWidth="1"/>
    <col min="9" max="9" width="6.6640625" customWidth="1"/>
    <col min="10" max="10" width="24.9140625" customWidth="1"/>
    <col min="11" max="11" width="12" customWidth="1"/>
  </cols>
  <sheetData>
    <row r="2" spans="2:12" ht="14.5"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J2" s="3" t="s">
        <v>3</v>
      </c>
      <c r="K2" s="4" t="s">
        <v>6</v>
      </c>
    </row>
    <row r="3" spans="2:12" ht="14.5">
      <c r="B3" t="s">
        <v>7</v>
      </c>
      <c r="C3" s="6">
        <v>29</v>
      </c>
      <c r="D3" s="6">
        <v>55</v>
      </c>
      <c r="E3" s="6">
        <f>C3*0.88</f>
        <v>25.52</v>
      </c>
      <c r="F3" s="6">
        <f>D3*0.88</f>
        <v>48.4</v>
      </c>
      <c r="G3" s="5">
        <v>3909</v>
      </c>
      <c r="H3" s="6">
        <f>(G3*100)/$G$13</f>
        <v>11.267077880901597</v>
      </c>
      <c r="J3" s="7" t="s">
        <v>8</v>
      </c>
      <c r="K3" s="8">
        <v>0</v>
      </c>
    </row>
    <row r="4" spans="2:12" ht="14.5">
      <c r="B4" t="s">
        <v>9</v>
      </c>
      <c r="C4" s="6">
        <v>31</v>
      </c>
      <c r="D4" s="6">
        <v>57.7</v>
      </c>
      <c r="E4" s="6">
        <f t="shared" ref="E4:F12" si="0">C4*0.88</f>
        <v>27.28</v>
      </c>
      <c r="F4" s="6">
        <f t="shared" si="0"/>
        <v>50.776000000000003</v>
      </c>
      <c r="G4" s="5">
        <v>8640</v>
      </c>
      <c r="H4" s="6">
        <f>(G4*100)/$G$13</f>
        <v>24.903441517265232</v>
      </c>
      <c r="J4" s="7" t="s">
        <v>10</v>
      </c>
      <c r="K4" s="8">
        <v>0</v>
      </c>
    </row>
    <row r="5" spans="2:12" ht="14.5">
      <c r="B5" t="s">
        <v>11</v>
      </c>
      <c r="C5" s="6">
        <v>32.299999999999997</v>
      </c>
      <c r="D5" s="6">
        <v>57</v>
      </c>
      <c r="E5" s="6">
        <f t="shared" si="0"/>
        <v>28.423999999999996</v>
      </c>
      <c r="F5" s="6">
        <f t="shared" si="0"/>
        <v>50.160000000000004</v>
      </c>
      <c r="G5" s="5">
        <v>2739</v>
      </c>
      <c r="H5" s="6">
        <f t="shared" ref="H5:H12" si="1">(G5*100)/$G$13</f>
        <v>7.8947368421052628</v>
      </c>
      <c r="J5" s="7" t="s">
        <v>12</v>
      </c>
      <c r="K5" s="8">
        <v>0</v>
      </c>
    </row>
    <row r="6" spans="2:12" ht="14.5">
      <c r="B6" t="s">
        <v>13</v>
      </c>
      <c r="C6" s="6">
        <v>39.700000000000003</v>
      </c>
      <c r="D6" s="6">
        <v>64.7</v>
      </c>
      <c r="E6" s="6">
        <f t="shared" si="0"/>
        <v>34.936</v>
      </c>
      <c r="F6" s="6">
        <f t="shared" si="0"/>
        <v>56.936</v>
      </c>
      <c r="G6" s="5">
        <v>4914</v>
      </c>
      <c r="H6" s="6">
        <f>(G6*100)/$G$13</f>
        <v>14.163832362944602</v>
      </c>
      <c r="J6" s="7" t="s">
        <v>14</v>
      </c>
      <c r="K6" s="11">
        <f>SUM(H3:H5,H9,H12)</f>
        <v>69.199285178993492</v>
      </c>
      <c r="L6" s="20"/>
    </row>
    <row r="7" spans="2:12" ht="14.5">
      <c r="B7" t="s">
        <v>15</v>
      </c>
      <c r="C7" s="6">
        <v>36.299999999999997</v>
      </c>
      <c r="D7" s="6">
        <v>61.7</v>
      </c>
      <c r="E7" s="6">
        <f t="shared" si="0"/>
        <v>31.943999999999999</v>
      </c>
      <c r="F7" s="6">
        <f t="shared" si="0"/>
        <v>54.295999999999999</v>
      </c>
      <c r="G7" s="5">
        <v>5772</v>
      </c>
      <c r="H7" s="6">
        <f t="shared" si="1"/>
        <v>16.636882458061912</v>
      </c>
      <c r="J7" s="7" t="s">
        <v>23</v>
      </c>
      <c r="K7" s="11">
        <f>SUM(H6:H7)</f>
        <v>30.800714821006515</v>
      </c>
      <c r="L7" s="20"/>
    </row>
    <row r="8" spans="2:12" ht="14.5">
      <c r="B8" t="s">
        <v>17</v>
      </c>
      <c r="C8" s="23" t="s">
        <v>24</v>
      </c>
      <c r="D8" s="23" t="s">
        <v>24</v>
      </c>
      <c r="E8" s="24" t="s">
        <v>24</v>
      </c>
      <c r="F8" s="24" t="s">
        <v>24</v>
      </c>
      <c r="G8" s="5" t="s">
        <v>25</v>
      </c>
      <c r="H8" s="6"/>
      <c r="J8" s="7" t="s">
        <v>26</v>
      </c>
      <c r="K8" s="8">
        <v>0</v>
      </c>
    </row>
    <row r="9" spans="2:12" ht="14.5">
      <c r="B9" t="s">
        <v>18</v>
      </c>
      <c r="C9" s="6">
        <v>33.299999999999997</v>
      </c>
      <c r="D9" s="6">
        <v>60</v>
      </c>
      <c r="E9" s="6">
        <f t="shared" si="0"/>
        <v>29.303999999999998</v>
      </c>
      <c r="F9" s="6">
        <f t="shared" si="0"/>
        <v>52.8</v>
      </c>
      <c r="G9" s="5">
        <v>4071</v>
      </c>
      <c r="H9" s="6">
        <f t="shared" si="1"/>
        <v>11.73401740935032</v>
      </c>
      <c r="J9" s="14" t="s">
        <v>27</v>
      </c>
      <c r="K9" s="25">
        <v>0</v>
      </c>
    </row>
    <row r="10" spans="2:12" ht="14.5">
      <c r="B10" t="s">
        <v>19</v>
      </c>
      <c r="C10" s="23" t="s">
        <v>24</v>
      </c>
      <c r="D10" s="23" t="s">
        <v>24</v>
      </c>
      <c r="E10" s="24" t="s">
        <v>24</v>
      </c>
      <c r="F10" s="24" t="s">
        <v>24</v>
      </c>
      <c r="G10" s="5" t="s">
        <v>28</v>
      </c>
      <c r="H10" s="6"/>
    </row>
    <row r="11" spans="2:12" ht="14.5">
      <c r="B11" t="s">
        <v>20</v>
      </c>
      <c r="C11" s="23" t="s">
        <v>24</v>
      </c>
      <c r="D11" s="23" t="s">
        <v>24</v>
      </c>
      <c r="E11" s="24" t="s">
        <v>24</v>
      </c>
      <c r="F11" s="24" t="s">
        <v>24</v>
      </c>
      <c r="G11" s="5" t="s">
        <v>29</v>
      </c>
      <c r="H11" s="6"/>
    </row>
    <row r="12" spans="2:12" ht="15" thickBot="1">
      <c r="B12" t="s">
        <v>21</v>
      </c>
      <c r="C12" s="6">
        <v>28.7</v>
      </c>
      <c r="D12" s="6">
        <v>52</v>
      </c>
      <c r="E12" s="6">
        <f t="shared" si="0"/>
        <v>25.256</v>
      </c>
      <c r="F12" s="6">
        <f t="shared" si="0"/>
        <v>45.76</v>
      </c>
      <c r="G12" s="5">
        <v>4649</v>
      </c>
      <c r="H12" s="6">
        <f t="shared" si="1"/>
        <v>13.400011529371072</v>
      </c>
    </row>
    <row r="13" spans="2:12" ht="15" thickBot="1">
      <c r="C13" s="5"/>
      <c r="D13" s="5"/>
      <c r="E13" s="6"/>
      <c r="F13" s="6"/>
      <c r="G13" s="16">
        <f>SUM(G3:G12)</f>
        <v>34694</v>
      </c>
      <c r="H13" s="26">
        <f>(G13*100)/$G$13</f>
        <v>100</v>
      </c>
      <c r="I13" s="18" t="s">
        <v>22</v>
      </c>
    </row>
    <row r="15" spans="2:12" ht="14.5">
      <c r="G15" s="9"/>
    </row>
    <row r="16" spans="2:12" ht="14.5">
      <c r="B16" s="69" t="s">
        <v>30</v>
      </c>
      <c r="C16" s="69"/>
      <c r="D16" s="69"/>
      <c r="E16" s="69"/>
      <c r="F16" s="69"/>
      <c r="G16" s="69"/>
      <c r="H16" s="69"/>
      <c r="I16" s="69"/>
      <c r="J16" s="69"/>
    </row>
    <row r="17" spans="5:5" ht="14.5">
      <c r="E17" s="13"/>
    </row>
    <row r="18" spans="5:5" ht="14.5">
      <c r="E18" s="13"/>
    </row>
    <row r="19" spans="5:5" ht="14.5">
      <c r="E19" s="13"/>
    </row>
    <row r="20" spans="5:5" ht="14.5">
      <c r="E20" s="13"/>
    </row>
    <row r="21" spans="5:5" ht="14.5">
      <c r="E21" s="13"/>
    </row>
    <row r="22" spans="5:5" ht="14.5">
      <c r="E22" s="13"/>
    </row>
    <row r="23" spans="5:5" ht="14.5">
      <c r="E23" s="13"/>
    </row>
    <row r="24" spans="5:5" ht="14.5">
      <c r="E24" s="13"/>
    </row>
    <row r="25" spans="5:5" ht="14.5">
      <c r="E25" s="13"/>
    </row>
    <row r="26" spans="5:5" ht="14.5">
      <c r="E26" s="13"/>
    </row>
    <row r="27" spans="5:5" ht="14.5">
      <c r="E27" s="13"/>
    </row>
  </sheetData>
  <mergeCells count="1">
    <mergeCell ref="B16:J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56"/>
  <sheetViews>
    <sheetView topLeftCell="B1" zoomScale="55" zoomScaleNormal="55" workbookViewId="0">
      <selection activeCell="R22" sqref="R22"/>
    </sheetView>
  </sheetViews>
  <sheetFormatPr baseColWidth="10" defaultColWidth="8.9140625" defaultRowHeight="14"/>
  <cols>
    <col min="1" max="1" width="5.75" customWidth="1"/>
    <col min="2" max="2" width="25.08203125" customWidth="1"/>
    <col min="3" max="3" width="13.83203125" style="27" customWidth="1"/>
    <col min="4" max="4" width="22" customWidth="1"/>
    <col min="5" max="5" width="21.9140625" customWidth="1"/>
    <col min="6" max="6" width="23.75" customWidth="1"/>
    <col min="7" max="7" width="22.1640625" customWidth="1"/>
    <col min="8" max="8" width="22" customWidth="1"/>
    <col min="9" max="9" width="11.08203125" bestFit="1" customWidth="1"/>
    <col min="10" max="10" width="19.83203125" customWidth="1"/>
    <col min="11" max="11" width="14.5" customWidth="1"/>
    <col min="12" max="12" width="17.83203125" customWidth="1"/>
    <col min="13" max="13" width="16" bestFit="1" customWidth="1"/>
    <col min="14" max="14" width="16.5" bestFit="1" customWidth="1"/>
    <col min="15" max="15" width="16" bestFit="1" customWidth="1"/>
    <col min="16" max="16" width="16.5" bestFit="1" customWidth="1"/>
    <col min="17" max="17" width="11" bestFit="1" customWidth="1"/>
    <col min="18" max="18" width="22.08203125" customWidth="1"/>
  </cols>
  <sheetData>
    <row r="2" spans="2:18" ht="15" thickBot="1">
      <c r="B2" s="29" t="s">
        <v>51</v>
      </c>
      <c r="C2" s="30"/>
      <c r="D2" s="31"/>
      <c r="E2" s="31"/>
      <c r="F2" s="31"/>
      <c r="G2" s="31"/>
      <c r="H2" s="31"/>
      <c r="J2" s="29" t="s">
        <v>66</v>
      </c>
      <c r="K2" s="30"/>
      <c r="L2" s="31"/>
      <c r="M2" s="31"/>
      <c r="N2" s="31"/>
      <c r="O2" s="31"/>
      <c r="P2" s="31"/>
      <c r="R2" s="44" t="s">
        <v>101</v>
      </c>
    </row>
    <row r="3" spans="2:18" ht="15" thickBot="1">
      <c r="B3" s="36" t="s">
        <v>32</v>
      </c>
      <c r="C3" s="36" t="s">
        <v>31</v>
      </c>
      <c r="D3" s="36" t="s">
        <v>52</v>
      </c>
      <c r="E3" s="36" t="s">
        <v>33</v>
      </c>
      <c r="F3" s="36" t="s">
        <v>34</v>
      </c>
      <c r="G3" s="36" t="s">
        <v>35</v>
      </c>
      <c r="H3" s="36" t="s">
        <v>36</v>
      </c>
      <c r="J3" s="36" t="s">
        <v>32</v>
      </c>
      <c r="K3" s="36" t="s">
        <v>31</v>
      </c>
      <c r="L3" s="36" t="s">
        <v>52</v>
      </c>
      <c r="M3" s="36" t="s">
        <v>33</v>
      </c>
      <c r="N3" s="36" t="s">
        <v>34</v>
      </c>
      <c r="O3" s="36" t="s">
        <v>35</v>
      </c>
      <c r="P3" s="36" t="s">
        <v>36</v>
      </c>
    </row>
    <row r="4" spans="2:18">
      <c r="B4" s="79" t="s">
        <v>37</v>
      </c>
      <c r="C4" s="72">
        <v>1.3</v>
      </c>
      <c r="D4" s="9" t="s">
        <v>53</v>
      </c>
      <c r="E4" s="28">
        <v>87.08</v>
      </c>
      <c r="F4" s="28">
        <v>88.9</v>
      </c>
      <c r="G4" s="28">
        <v>46.52</v>
      </c>
      <c r="H4" s="28">
        <v>15.89</v>
      </c>
      <c r="J4" s="39" t="s">
        <v>67</v>
      </c>
      <c r="K4" s="40">
        <v>1.3</v>
      </c>
      <c r="L4" s="39">
        <v>0</v>
      </c>
      <c r="M4" s="39"/>
      <c r="N4" s="39"/>
      <c r="O4" s="39"/>
      <c r="P4" s="39"/>
    </row>
    <row r="5" spans="2:18">
      <c r="B5" s="78"/>
      <c r="C5" s="73"/>
      <c r="D5" s="32" t="s">
        <v>54</v>
      </c>
      <c r="E5" s="33">
        <v>96.41</v>
      </c>
      <c r="F5" s="33">
        <v>91.4</v>
      </c>
      <c r="G5" s="33">
        <v>35.51</v>
      </c>
      <c r="H5" s="33">
        <v>22.48</v>
      </c>
      <c r="J5" s="34" t="s">
        <v>68</v>
      </c>
      <c r="K5" s="35">
        <v>1.4</v>
      </c>
      <c r="L5" s="34">
        <v>0</v>
      </c>
      <c r="M5" s="34"/>
      <c r="N5" s="34"/>
      <c r="O5" s="34"/>
      <c r="P5" s="34"/>
    </row>
    <row r="6" spans="2:18" ht="14.5">
      <c r="B6" s="34" t="s">
        <v>38</v>
      </c>
      <c r="C6" s="35">
        <f>1.42+0.97</f>
        <v>2.3899999999999997</v>
      </c>
      <c r="D6" s="34" t="s">
        <v>53</v>
      </c>
      <c r="E6" s="35">
        <v>78.28</v>
      </c>
      <c r="F6" s="35">
        <v>81.349999999999994</v>
      </c>
      <c r="G6" s="35">
        <v>47.49</v>
      </c>
      <c r="H6" s="35">
        <v>19.03</v>
      </c>
      <c r="J6" s="34" t="s">
        <v>69</v>
      </c>
      <c r="K6" s="35">
        <v>1.24</v>
      </c>
      <c r="L6" s="34">
        <v>0</v>
      </c>
      <c r="M6" s="34"/>
      <c r="N6" s="34"/>
      <c r="O6" s="34"/>
      <c r="P6" s="34"/>
    </row>
    <row r="7" spans="2:18">
      <c r="B7" s="76" t="s">
        <v>39</v>
      </c>
      <c r="C7" s="74">
        <f>0.86+1.31</f>
        <v>2.17</v>
      </c>
      <c r="D7" s="9" t="s">
        <v>53</v>
      </c>
      <c r="E7" s="28">
        <v>80.72</v>
      </c>
      <c r="F7" s="28">
        <v>99.45</v>
      </c>
      <c r="G7" s="28">
        <v>42.01</v>
      </c>
      <c r="H7" s="28">
        <v>17.940000000000001</v>
      </c>
      <c r="J7" s="34" t="s">
        <v>70</v>
      </c>
      <c r="K7" s="35">
        <v>1.3</v>
      </c>
      <c r="L7" s="34" t="s">
        <v>53</v>
      </c>
      <c r="M7" s="35">
        <v>59.95</v>
      </c>
      <c r="N7" s="35">
        <v>75</v>
      </c>
      <c r="O7" s="35">
        <v>39.380000000000003</v>
      </c>
      <c r="P7" s="34">
        <v>28.98</v>
      </c>
    </row>
    <row r="8" spans="2:18">
      <c r="B8" s="77"/>
      <c r="C8" s="75"/>
      <c r="D8" s="9" t="s">
        <v>54</v>
      </c>
      <c r="E8" s="28">
        <v>69.11</v>
      </c>
      <c r="F8" s="28">
        <v>79.44</v>
      </c>
      <c r="G8" s="28">
        <v>42.17</v>
      </c>
      <c r="H8" s="28">
        <v>16.239999999999998</v>
      </c>
      <c r="J8" s="34" t="s">
        <v>71</v>
      </c>
      <c r="K8" s="35">
        <v>1.31</v>
      </c>
      <c r="L8" s="34">
        <v>0</v>
      </c>
      <c r="M8" s="35"/>
      <c r="N8" s="35"/>
      <c r="O8" s="35"/>
      <c r="P8" s="34"/>
    </row>
    <row r="9" spans="2:18">
      <c r="B9" s="78"/>
      <c r="C9" s="73"/>
      <c r="D9" s="32" t="s">
        <v>55</v>
      </c>
      <c r="E9" s="33">
        <v>93.89</v>
      </c>
      <c r="F9" s="33">
        <v>101.03</v>
      </c>
      <c r="G9" s="33">
        <v>44.38</v>
      </c>
      <c r="H9" s="33">
        <v>15.27</v>
      </c>
      <c r="J9" s="34" t="s">
        <v>72</v>
      </c>
      <c r="K9" s="35">
        <v>1.29</v>
      </c>
      <c r="L9" s="34" t="s">
        <v>53</v>
      </c>
      <c r="M9" s="35">
        <v>89.23</v>
      </c>
      <c r="N9" s="35">
        <v>94.71</v>
      </c>
      <c r="O9" s="35">
        <v>27.9</v>
      </c>
      <c r="P9" s="34">
        <v>60.89</v>
      </c>
    </row>
    <row r="10" spans="2:18">
      <c r="B10" s="76" t="s">
        <v>40</v>
      </c>
      <c r="C10" s="74">
        <f>0.98+0.36+1.08</f>
        <v>2.42</v>
      </c>
      <c r="D10" s="9" t="s">
        <v>53</v>
      </c>
      <c r="E10" s="28">
        <v>92.88</v>
      </c>
      <c r="F10" s="28">
        <v>84.78</v>
      </c>
      <c r="G10" s="28">
        <v>50.23</v>
      </c>
      <c r="H10" s="28">
        <v>16.68</v>
      </c>
      <c r="J10" s="34" t="s">
        <v>73</v>
      </c>
      <c r="K10" s="35">
        <v>1.32</v>
      </c>
      <c r="L10" s="34" t="s">
        <v>53</v>
      </c>
      <c r="M10" s="35">
        <v>90.09</v>
      </c>
      <c r="N10" s="35">
        <v>110.53</v>
      </c>
      <c r="O10" s="35">
        <v>17.670000000000002</v>
      </c>
      <c r="P10" s="34">
        <v>52.07</v>
      </c>
    </row>
    <row r="11" spans="2:18">
      <c r="B11" s="78"/>
      <c r="C11" s="73"/>
      <c r="D11" s="32" t="s">
        <v>54</v>
      </c>
      <c r="E11" s="33">
        <v>77.41</v>
      </c>
      <c r="F11" s="33">
        <v>111.19</v>
      </c>
      <c r="G11" s="33">
        <v>38.35</v>
      </c>
      <c r="H11" s="33">
        <v>20.8</v>
      </c>
      <c r="J11" s="34" t="s">
        <v>74</v>
      </c>
      <c r="K11" s="35">
        <v>1.49</v>
      </c>
      <c r="L11" s="34">
        <v>0</v>
      </c>
      <c r="M11" s="35"/>
      <c r="N11" s="35"/>
      <c r="O11" s="35"/>
      <c r="P11" s="34"/>
    </row>
    <row r="12" spans="2:18">
      <c r="B12" s="76" t="s">
        <v>41</v>
      </c>
      <c r="C12" s="74">
        <f>1.3+1.28</f>
        <v>2.58</v>
      </c>
      <c r="D12" s="9" t="s">
        <v>53</v>
      </c>
      <c r="E12" s="28">
        <v>73.81</v>
      </c>
      <c r="F12" s="28">
        <v>83.44</v>
      </c>
      <c r="G12" s="28">
        <v>34.4</v>
      </c>
      <c r="H12" s="28">
        <v>8.8800000000000008</v>
      </c>
      <c r="J12" s="34" t="s">
        <v>75</v>
      </c>
      <c r="K12" s="35">
        <v>1.3</v>
      </c>
      <c r="L12" s="34" t="s">
        <v>53</v>
      </c>
      <c r="M12" s="35">
        <v>64.59</v>
      </c>
      <c r="N12" s="35">
        <v>100.28</v>
      </c>
      <c r="O12" s="35">
        <v>29.42</v>
      </c>
      <c r="P12" s="34">
        <v>20.05</v>
      </c>
    </row>
    <row r="13" spans="2:18">
      <c r="B13" s="77"/>
      <c r="C13" s="75"/>
      <c r="D13" s="9" t="s">
        <v>54</v>
      </c>
      <c r="E13" s="28">
        <v>85.02</v>
      </c>
      <c r="F13" s="28">
        <v>108.88</v>
      </c>
      <c r="G13" s="28">
        <v>59.74</v>
      </c>
      <c r="H13" s="28">
        <v>10.15</v>
      </c>
      <c r="J13" s="34" t="s">
        <v>76</v>
      </c>
      <c r="K13" s="35">
        <v>1.03</v>
      </c>
      <c r="L13" s="34" t="s">
        <v>53</v>
      </c>
      <c r="M13" s="35">
        <v>96.43</v>
      </c>
      <c r="N13" s="35">
        <v>128.11000000000001</v>
      </c>
      <c r="O13" s="35">
        <v>29.42</v>
      </c>
      <c r="P13" s="34">
        <v>30.44</v>
      </c>
    </row>
    <row r="14" spans="2:18">
      <c r="B14" s="78"/>
      <c r="C14" s="73"/>
      <c r="D14" s="32" t="s">
        <v>55</v>
      </c>
      <c r="E14" s="33">
        <v>82.06</v>
      </c>
      <c r="F14" s="33">
        <v>95.57</v>
      </c>
      <c r="G14" s="33">
        <v>29.9</v>
      </c>
      <c r="H14" s="33">
        <v>14.98</v>
      </c>
      <c r="J14" s="76" t="s">
        <v>77</v>
      </c>
      <c r="K14" s="74">
        <v>1.29</v>
      </c>
      <c r="L14" s="37" t="s">
        <v>53</v>
      </c>
      <c r="M14" s="41">
        <v>83.07</v>
      </c>
      <c r="N14" s="41">
        <v>89.23</v>
      </c>
      <c r="O14" s="41">
        <v>29.45</v>
      </c>
      <c r="P14" s="37">
        <v>20.45</v>
      </c>
    </row>
    <row r="15" spans="2:18">
      <c r="B15" s="34" t="s">
        <v>42</v>
      </c>
      <c r="C15" s="35">
        <v>1.54</v>
      </c>
      <c r="D15" s="34" t="s">
        <v>53</v>
      </c>
      <c r="E15" s="35">
        <v>70.39</v>
      </c>
      <c r="F15" s="35">
        <v>75.41</v>
      </c>
      <c r="G15" s="35">
        <v>38.46</v>
      </c>
      <c r="H15" s="35">
        <v>15.24</v>
      </c>
      <c r="J15" s="78"/>
      <c r="K15" s="73"/>
      <c r="L15" s="32" t="s">
        <v>54</v>
      </c>
      <c r="M15" s="33">
        <v>72.48</v>
      </c>
      <c r="N15" s="33">
        <v>97.8</v>
      </c>
      <c r="O15" s="33">
        <v>16.68</v>
      </c>
      <c r="P15" s="32">
        <v>44.03</v>
      </c>
    </row>
    <row r="16" spans="2:18" ht="14.5">
      <c r="B16" s="34" t="s">
        <v>43</v>
      </c>
      <c r="C16" s="35">
        <v>1.3</v>
      </c>
      <c r="D16" s="34" t="s">
        <v>53</v>
      </c>
      <c r="E16" s="35">
        <v>95.13</v>
      </c>
      <c r="F16" s="35">
        <v>110.35</v>
      </c>
      <c r="G16" s="35">
        <v>44.39</v>
      </c>
      <c r="H16" s="35">
        <v>38.049999999999997</v>
      </c>
      <c r="J16" s="34" t="s">
        <v>78</v>
      </c>
      <c r="K16" s="35">
        <v>1.37</v>
      </c>
      <c r="L16" s="34" t="s">
        <v>53</v>
      </c>
      <c r="M16" s="35">
        <v>114.86</v>
      </c>
      <c r="N16" s="35">
        <v>121.93</v>
      </c>
      <c r="O16" s="35">
        <v>23.75</v>
      </c>
      <c r="P16" s="34">
        <v>41.84</v>
      </c>
    </row>
    <row r="17" spans="2:16">
      <c r="B17" s="76" t="s">
        <v>44</v>
      </c>
      <c r="C17" s="74">
        <v>1.31</v>
      </c>
      <c r="D17" s="9" t="s">
        <v>53</v>
      </c>
      <c r="E17" s="28">
        <v>66.739999999999995</v>
      </c>
      <c r="F17" s="28">
        <v>74.89</v>
      </c>
      <c r="G17" s="28">
        <v>43.19</v>
      </c>
      <c r="H17" s="28">
        <v>22.77</v>
      </c>
      <c r="J17" s="34" t="s">
        <v>79</v>
      </c>
      <c r="K17" s="35">
        <v>1.05</v>
      </c>
      <c r="L17" s="34" t="s">
        <v>53</v>
      </c>
      <c r="M17" s="35">
        <v>66.87</v>
      </c>
      <c r="N17" s="35">
        <v>98.85</v>
      </c>
      <c r="O17" s="35">
        <v>29.9</v>
      </c>
      <c r="P17" s="34">
        <v>8.6199999999999992</v>
      </c>
    </row>
    <row r="18" spans="2:16">
      <c r="B18" s="78"/>
      <c r="C18" s="73"/>
      <c r="D18" s="32" t="s">
        <v>54</v>
      </c>
      <c r="E18" s="33">
        <v>71.819999999999993</v>
      </c>
      <c r="F18" s="33">
        <v>83.44</v>
      </c>
      <c r="G18" s="33">
        <v>34.79</v>
      </c>
      <c r="H18" s="33">
        <v>17.920000000000002</v>
      </c>
      <c r="J18" s="34" t="s">
        <v>80</v>
      </c>
      <c r="K18" s="35">
        <v>1.4</v>
      </c>
      <c r="L18" s="34">
        <v>0</v>
      </c>
      <c r="M18" s="35"/>
      <c r="N18" s="35"/>
      <c r="O18" s="35"/>
      <c r="P18" s="34"/>
    </row>
    <row r="19" spans="2:16">
      <c r="B19" s="76" t="s">
        <v>45</v>
      </c>
      <c r="C19" s="74">
        <v>1.31</v>
      </c>
      <c r="D19" s="9" t="s">
        <v>53</v>
      </c>
      <c r="E19" s="28">
        <v>57.18</v>
      </c>
      <c r="F19" s="28">
        <v>65.13</v>
      </c>
      <c r="G19" s="28">
        <v>29.45</v>
      </c>
      <c r="H19" s="28">
        <v>12.48</v>
      </c>
      <c r="J19" s="34" t="s">
        <v>81</v>
      </c>
      <c r="K19" s="35">
        <v>1.7</v>
      </c>
      <c r="L19" s="34">
        <v>0</v>
      </c>
      <c r="M19" s="35"/>
      <c r="N19" s="35"/>
      <c r="O19" s="35"/>
      <c r="P19" s="34"/>
    </row>
    <row r="20" spans="2:16">
      <c r="B20" s="78"/>
      <c r="C20" s="73"/>
      <c r="D20" s="32" t="s">
        <v>54</v>
      </c>
      <c r="E20" s="33">
        <v>70.31</v>
      </c>
      <c r="F20" s="33">
        <v>78.45</v>
      </c>
      <c r="G20" s="33">
        <v>26.74</v>
      </c>
      <c r="H20" s="33">
        <v>21.14</v>
      </c>
      <c r="J20" s="32" t="s">
        <v>82</v>
      </c>
      <c r="K20" s="33">
        <v>1.4</v>
      </c>
      <c r="L20" s="32">
        <v>0</v>
      </c>
      <c r="M20" s="33"/>
      <c r="N20" s="33"/>
      <c r="O20" s="33"/>
      <c r="P20" s="32"/>
    </row>
    <row r="21" spans="2:16">
      <c r="B21" s="76" t="s">
        <v>46</v>
      </c>
      <c r="C21" s="74">
        <v>1.33</v>
      </c>
      <c r="D21" s="9" t="s">
        <v>53</v>
      </c>
      <c r="E21" s="28">
        <v>80.33</v>
      </c>
      <c r="F21" s="28">
        <v>84.6</v>
      </c>
      <c r="G21" s="28">
        <v>42.49</v>
      </c>
      <c r="H21" s="28">
        <v>11</v>
      </c>
      <c r="J21" s="76" t="s">
        <v>83</v>
      </c>
      <c r="K21" s="74">
        <v>1.1000000000000001</v>
      </c>
      <c r="L21" s="37" t="s">
        <v>53</v>
      </c>
      <c r="M21" s="41">
        <v>79</v>
      </c>
      <c r="N21" s="41">
        <v>83.21</v>
      </c>
      <c r="O21" s="41">
        <v>27.14</v>
      </c>
      <c r="P21" s="37">
        <v>41.16</v>
      </c>
    </row>
    <row r="22" spans="2:16">
      <c r="B22" s="78"/>
      <c r="C22" s="73"/>
      <c r="D22" s="32" t="s">
        <v>54</v>
      </c>
      <c r="E22" s="33">
        <v>80.62</v>
      </c>
      <c r="F22" s="33">
        <v>95.79</v>
      </c>
      <c r="G22" s="33">
        <v>36.979999999999997</v>
      </c>
      <c r="H22" s="33">
        <v>19.61</v>
      </c>
      <c r="J22" s="78"/>
      <c r="K22" s="73"/>
      <c r="L22" s="32" t="s">
        <v>54</v>
      </c>
      <c r="M22" s="33">
        <v>71.8</v>
      </c>
      <c r="N22" s="33">
        <v>92.67</v>
      </c>
      <c r="O22" s="33">
        <v>26.02</v>
      </c>
      <c r="P22" s="33">
        <v>54.6</v>
      </c>
    </row>
    <row r="23" spans="2:16">
      <c r="B23" s="76" t="s">
        <v>47</v>
      </c>
      <c r="C23" s="74">
        <f>1.29+0.95+0.29</f>
        <v>2.5300000000000002</v>
      </c>
      <c r="D23" s="9" t="s">
        <v>53</v>
      </c>
      <c r="E23" s="28">
        <v>72.37</v>
      </c>
      <c r="F23" s="28">
        <v>69.849999999999994</v>
      </c>
      <c r="G23" s="28">
        <v>38.979999999999997</v>
      </c>
      <c r="H23" s="28">
        <v>19.45</v>
      </c>
      <c r="J23" s="76" t="s">
        <v>84</v>
      </c>
      <c r="K23" s="74">
        <v>1.22</v>
      </c>
      <c r="L23" s="37" t="s">
        <v>53</v>
      </c>
      <c r="M23" s="41">
        <v>85.13</v>
      </c>
      <c r="N23" s="41">
        <v>93.11</v>
      </c>
      <c r="O23" s="41">
        <v>27.23</v>
      </c>
      <c r="P23" s="37">
        <v>34.619999999999997</v>
      </c>
    </row>
    <row r="24" spans="2:16">
      <c r="B24" s="77"/>
      <c r="C24" s="75"/>
      <c r="D24" s="9" t="s">
        <v>54</v>
      </c>
      <c r="E24" s="28">
        <v>77.84</v>
      </c>
      <c r="F24" s="28">
        <v>84.56</v>
      </c>
      <c r="G24" s="28">
        <v>45.32</v>
      </c>
      <c r="H24" s="28">
        <v>19.899999999999999</v>
      </c>
      <c r="J24" s="77"/>
      <c r="K24" s="75"/>
      <c r="L24" s="9" t="s">
        <v>54</v>
      </c>
      <c r="M24" s="28">
        <v>78.150000000000006</v>
      </c>
      <c r="N24" s="28">
        <v>75.09</v>
      </c>
      <c r="O24" s="28">
        <v>30.55</v>
      </c>
      <c r="P24" s="9">
        <v>35.08</v>
      </c>
    </row>
    <row r="25" spans="2:16">
      <c r="B25" s="77"/>
      <c r="C25" s="75"/>
      <c r="D25" s="9" t="s">
        <v>55</v>
      </c>
      <c r="E25" s="28">
        <v>74.75</v>
      </c>
      <c r="F25" s="28">
        <v>75.099999999999994</v>
      </c>
      <c r="G25" s="28">
        <v>53.94</v>
      </c>
      <c r="H25" s="28">
        <v>30.78</v>
      </c>
      <c r="J25" s="77"/>
      <c r="K25" s="75"/>
      <c r="L25" s="9" t="s">
        <v>55</v>
      </c>
      <c r="M25" s="28">
        <v>81.430000000000007</v>
      </c>
      <c r="N25" s="28">
        <v>78.16</v>
      </c>
      <c r="O25" s="28">
        <v>22.44</v>
      </c>
      <c r="P25" s="9">
        <v>26.91</v>
      </c>
    </row>
    <row r="26" spans="2:16">
      <c r="B26" s="78"/>
      <c r="C26" s="73"/>
      <c r="D26" s="32" t="s">
        <v>60</v>
      </c>
      <c r="E26" s="33">
        <v>72.709999999999994</v>
      </c>
      <c r="F26" s="33">
        <v>78.25</v>
      </c>
      <c r="G26" s="33">
        <v>32.67</v>
      </c>
      <c r="H26" s="33">
        <v>19.899999999999999</v>
      </c>
      <c r="J26" s="78"/>
      <c r="K26" s="73"/>
      <c r="L26" s="32" t="s">
        <v>60</v>
      </c>
      <c r="M26" s="33">
        <v>87.11</v>
      </c>
      <c r="N26" s="33">
        <v>103.08</v>
      </c>
      <c r="O26" s="33">
        <v>20.8</v>
      </c>
      <c r="P26" s="33">
        <v>28.5</v>
      </c>
    </row>
    <row r="27" spans="2:16">
      <c r="B27" s="76" t="s">
        <v>48</v>
      </c>
      <c r="C27" s="74">
        <v>1.01</v>
      </c>
      <c r="D27" s="9" t="s">
        <v>53</v>
      </c>
      <c r="E27" s="28">
        <v>81.540000000000006</v>
      </c>
      <c r="F27" s="28">
        <v>79.069999999999993</v>
      </c>
      <c r="G27" s="28">
        <v>44.94</v>
      </c>
      <c r="H27" s="28">
        <v>19.809999999999999</v>
      </c>
      <c r="J27" s="76" t="s">
        <v>85</v>
      </c>
      <c r="K27" s="74">
        <v>1.66</v>
      </c>
      <c r="L27" s="37" t="s">
        <v>53</v>
      </c>
      <c r="M27" s="41">
        <v>61.09</v>
      </c>
      <c r="N27" s="41">
        <v>87.91</v>
      </c>
      <c r="O27" s="41">
        <v>39.630000000000003</v>
      </c>
      <c r="P27" s="37">
        <v>28.16</v>
      </c>
    </row>
    <row r="28" spans="2:16">
      <c r="B28" s="77"/>
      <c r="C28" s="75"/>
      <c r="D28" s="9" t="s">
        <v>54</v>
      </c>
      <c r="E28" s="28">
        <v>68.83</v>
      </c>
      <c r="F28" s="28">
        <v>74.930000000000007</v>
      </c>
      <c r="G28" s="28">
        <v>38.979999999999997</v>
      </c>
      <c r="H28" s="28">
        <v>16.239999999999998</v>
      </c>
      <c r="J28" s="77"/>
      <c r="K28" s="75"/>
      <c r="L28" s="9" t="s">
        <v>54</v>
      </c>
      <c r="M28" s="28">
        <v>65.02</v>
      </c>
      <c r="N28" s="28">
        <v>84.23</v>
      </c>
      <c r="O28" s="28">
        <v>26.67</v>
      </c>
      <c r="P28" s="9">
        <v>28.36</v>
      </c>
    </row>
    <row r="29" spans="2:16">
      <c r="B29" s="77"/>
      <c r="C29" s="75"/>
      <c r="D29" s="9" t="s">
        <v>55</v>
      </c>
      <c r="E29" s="28">
        <v>56.52</v>
      </c>
      <c r="F29" s="28">
        <v>58.15</v>
      </c>
      <c r="G29" s="28">
        <v>47.97</v>
      </c>
      <c r="H29" s="28">
        <v>16.78</v>
      </c>
      <c r="J29" s="78"/>
      <c r="K29" s="73"/>
      <c r="L29" s="32" t="s">
        <v>55</v>
      </c>
      <c r="M29" s="33">
        <v>82.45</v>
      </c>
      <c r="N29" s="33">
        <v>83.8</v>
      </c>
      <c r="O29" s="33">
        <v>42.16</v>
      </c>
      <c r="P29" s="32">
        <v>62.47</v>
      </c>
    </row>
    <row r="30" spans="2:16">
      <c r="B30" s="77"/>
      <c r="C30" s="75"/>
      <c r="D30" s="9" t="s">
        <v>60</v>
      </c>
      <c r="E30" s="28">
        <v>68.97</v>
      </c>
      <c r="F30" s="28">
        <v>75.959999999999994</v>
      </c>
      <c r="G30" s="28">
        <v>38.869999999999997</v>
      </c>
      <c r="H30" s="28">
        <v>22.75</v>
      </c>
      <c r="J30" s="76" t="s">
        <v>86</v>
      </c>
      <c r="K30" s="74">
        <v>1.28</v>
      </c>
      <c r="L30" s="37" t="s">
        <v>53</v>
      </c>
      <c r="M30" s="41">
        <v>81.63</v>
      </c>
      <c r="N30" s="41">
        <v>127.04</v>
      </c>
      <c r="O30" s="41">
        <v>21.14</v>
      </c>
      <c r="P30" s="37">
        <v>30.96</v>
      </c>
    </row>
    <row r="31" spans="2:16">
      <c r="B31" s="77"/>
      <c r="C31" s="75"/>
      <c r="D31" s="9" t="s">
        <v>61</v>
      </c>
      <c r="E31" s="28">
        <v>55.76</v>
      </c>
      <c r="F31" s="28">
        <v>52.83</v>
      </c>
      <c r="G31" s="28">
        <v>40.94</v>
      </c>
      <c r="H31" s="28">
        <v>19.72</v>
      </c>
      <c r="J31" s="78"/>
      <c r="K31" s="73"/>
      <c r="L31" s="32" t="s">
        <v>54</v>
      </c>
      <c r="M31" s="33">
        <v>66.5</v>
      </c>
      <c r="N31" s="33">
        <v>68.97</v>
      </c>
      <c r="O31" s="33">
        <v>22.85</v>
      </c>
      <c r="P31" s="33">
        <v>31.96</v>
      </c>
    </row>
    <row r="32" spans="2:16">
      <c r="B32" s="77"/>
      <c r="C32" s="75"/>
      <c r="D32" s="9" t="s">
        <v>58</v>
      </c>
      <c r="E32" s="28">
        <v>78.930000000000007</v>
      </c>
      <c r="F32" s="28">
        <v>94.2</v>
      </c>
      <c r="G32" s="28">
        <v>34.340000000000003</v>
      </c>
      <c r="H32" s="28">
        <v>19.809999999999999</v>
      </c>
      <c r="J32" s="34" t="s">
        <v>87</v>
      </c>
      <c r="K32" s="35">
        <v>1.56</v>
      </c>
      <c r="L32" s="34" t="s">
        <v>53</v>
      </c>
      <c r="M32" s="35">
        <v>93.99</v>
      </c>
      <c r="N32" s="35">
        <v>105.66</v>
      </c>
      <c r="O32" s="35">
        <v>30.36</v>
      </c>
      <c r="P32" s="35">
        <v>33.450000000000003</v>
      </c>
    </row>
    <row r="33" spans="2:16">
      <c r="B33" s="77"/>
      <c r="C33" s="75"/>
      <c r="D33" s="9" t="s">
        <v>59</v>
      </c>
      <c r="E33" s="28">
        <v>63.42</v>
      </c>
      <c r="F33" s="28">
        <v>68.010000000000005</v>
      </c>
      <c r="G33" s="28">
        <v>49.66</v>
      </c>
      <c r="H33" s="28">
        <v>11.96</v>
      </c>
      <c r="J33" s="34" t="s">
        <v>88</v>
      </c>
      <c r="K33" s="35">
        <v>1.28</v>
      </c>
      <c r="L33" s="34" t="s">
        <v>53</v>
      </c>
      <c r="M33" s="35">
        <v>56.88</v>
      </c>
      <c r="N33" s="35">
        <v>62.37</v>
      </c>
      <c r="O33" s="35">
        <v>28.16</v>
      </c>
      <c r="P33" s="35">
        <v>19.72</v>
      </c>
    </row>
    <row r="34" spans="2:16">
      <c r="B34" s="77"/>
      <c r="C34" s="75"/>
      <c r="D34" s="9" t="s">
        <v>56</v>
      </c>
      <c r="E34" s="28">
        <v>56.15</v>
      </c>
      <c r="F34" s="28">
        <v>55.76</v>
      </c>
      <c r="G34" s="28">
        <v>37.9</v>
      </c>
      <c r="H34" s="28">
        <v>18.29</v>
      </c>
      <c r="J34" s="34" t="s">
        <v>89</v>
      </c>
      <c r="K34" s="35">
        <v>1.38</v>
      </c>
      <c r="L34" s="34" t="s">
        <v>53</v>
      </c>
      <c r="M34" s="35">
        <v>56.19</v>
      </c>
      <c r="N34" s="35">
        <v>78.66</v>
      </c>
      <c r="O34" s="35">
        <v>44.38</v>
      </c>
      <c r="P34" s="34">
        <v>24.37</v>
      </c>
    </row>
    <row r="35" spans="2:16">
      <c r="B35" s="78"/>
      <c r="C35" s="73"/>
      <c r="D35" s="32" t="s">
        <v>57</v>
      </c>
      <c r="E35" s="33">
        <v>69.34</v>
      </c>
      <c r="F35" s="33">
        <v>72.239999999999995</v>
      </c>
      <c r="G35" s="33">
        <v>31.11</v>
      </c>
      <c r="H35" s="33">
        <v>14.98</v>
      </c>
      <c r="J35" s="76" t="s">
        <v>90</v>
      </c>
      <c r="K35" s="74">
        <v>1.74</v>
      </c>
      <c r="L35" s="37" t="s">
        <v>53</v>
      </c>
      <c r="M35" s="41">
        <v>56.57</v>
      </c>
      <c r="N35" s="41">
        <v>77.27</v>
      </c>
      <c r="O35" s="41">
        <v>30.08</v>
      </c>
      <c r="P35" s="37">
        <v>37.770000000000003</v>
      </c>
    </row>
    <row r="36" spans="2:16">
      <c r="B36" s="34" t="s">
        <v>49</v>
      </c>
      <c r="C36" s="35">
        <v>0.71</v>
      </c>
      <c r="D36" s="34" t="s">
        <v>53</v>
      </c>
      <c r="E36" s="35">
        <v>62.07</v>
      </c>
      <c r="F36" s="35">
        <v>61.61</v>
      </c>
      <c r="G36" s="35">
        <v>43.31</v>
      </c>
      <c r="H36" s="35">
        <v>18.100000000000001</v>
      </c>
      <c r="J36" s="77"/>
      <c r="K36" s="75"/>
      <c r="L36" s="9" t="s">
        <v>54</v>
      </c>
      <c r="M36" s="28">
        <v>63.79</v>
      </c>
      <c r="N36" s="28">
        <v>86.65</v>
      </c>
      <c r="O36" s="28">
        <v>31.38</v>
      </c>
      <c r="P36" s="9">
        <v>35.549999999999997</v>
      </c>
    </row>
    <row r="37" spans="2:16">
      <c r="B37" s="34" t="s">
        <v>50</v>
      </c>
      <c r="C37" s="35">
        <v>1.33</v>
      </c>
      <c r="D37" s="34" t="s">
        <v>53</v>
      </c>
      <c r="E37" s="35">
        <v>62.85</v>
      </c>
      <c r="F37" s="35">
        <v>74.89</v>
      </c>
      <c r="G37" s="35">
        <v>54.59</v>
      </c>
      <c r="H37" s="35">
        <v>15.8</v>
      </c>
      <c r="J37" s="78"/>
      <c r="K37" s="73"/>
      <c r="L37" s="32" t="s">
        <v>55</v>
      </c>
      <c r="M37" s="33">
        <v>71.930000000000007</v>
      </c>
      <c r="N37" s="33">
        <v>91.65</v>
      </c>
      <c r="O37" s="33">
        <v>25.53</v>
      </c>
      <c r="P37" s="33">
        <v>41.9</v>
      </c>
    </row>
    <row r="38" spans="2:16" ht="14.5">
      <c r="C38" s="28"/>
      <c r="D38" s="9"/>
      <c r="E38" s="9"/>
      <c r="F38" s="9"/>
      <c r="G38" s="9"/>
      <c r="H38" s="9"/>
      <c r="J38" s="34" t="s">
        <v>91</v>
      </c>
      <c r="K38" s="35">
        <v>1.69</v>
      </c>
      <c r="L38" s="34" t="s">
        <v>53</v>
      </c>
      <c r="M38" s="35">
        <v>87.06</v>
      </c>
      <c r="N38" s="35">
        <v>76.22</v>
      </c>
      <c r="O38" s="35">
        <v>27.32</v>
      </c>
      <c r="P38" s="35">
        <v>33.54</v>
      </c>
    </row>
    <row r="39" spans="2:16">
      <c r="B39" s="70" t="s">
        <v>22</v>
      </c>
      <c r="C39" s="38" t="s">
        <v>62</v>
      </c>
      <c r="D39" s="38" t="s">
        <v>65</v>
      </c>
      <c r="E39" s="9"/>
      <c r="F39" s="9"/>
      <c r="G39" s="9"/>
      <c r="H39" s="9"/>
      <c r="J39" s="76" t="s">
        <v>92</v>
      </c>
      <c r="K39" s="74">
        <v>1.75</v>
      </c>
      <c r="L39" s="37" t="s">
        <v>53</v>
      </c>
      <c r="M39" s="41">
        <v>65.53</v>
      </c>
      <c r="N39" s="41">
        <v>51.19</v>
      </c>
      <c r="O39" s="41">
        <v>34.130000000000003</v>
      </c>
      <c r="P39" s="41">
        <v>34.700000000000003</v>
      </c>
    </row>
    <row r="40" spans="2:16">
      <c r="B40" s="71"/>
      <c r="C40" s="25" t="s">
        <v>63</v>
      </c>
      <c r="D40" s="25" t="s">
        <v>64</v>
      </c>
      <c r="E40" s="9"/>
      <c r="F40" s="9"/>
      <c r="G40" s="9"/>
      <c r="H40" s="9"/>
      <c r="J40" s="77"/>
      <c r="K40" s="75"/>
      <c r="L40" s="9" t="s">
        <v>54</v>
      </c>
      <c r="M40" s="28">
        <v>67.42</v>
      </c>
      <c r="N40" s="28">
        <v>53.81</v>
      </c>
      <c r="O40" s="28">
        <v>34.5</v>
      </c>
      <c r="P40" s="28">
        <v>19.809999999999999</v>
      </c>
    </row>
    <row r="41" spans="2:16">
      <c r="C41" s="9"/>
      <c r="D41" s="9"/>
      <c r="E41" s="9"/>
      <c r="F41" s="9"/>
      <c r="G41" s="9"/>
      <c r="H41" s="9"/>
      <c r="J41" s="78"/>
      <c r="K41" s="73"/>
      <c r="L41" s="32" t="s">
        <v>55</v>
      </c>
      <c r="M41" s="33">
        <v>104.02</v>
      </c>
      <c r="N41" s="33">
        <v>94.69</v>
      </c>
      <c r="O41" s="33">
        <v>43.09</v>
      </c>
      <c r="P41" s="33">
        <v>35.74</v>
      </c>
    </row>
    <row r="42" spans="2:16" ht="14.5">
      <c r="C42" s="9"/>
      <c r="D42" s="9"/>
      <c r="E42" s="9"/>
      <c r="F42" s="9"/>
      <c r="G42" s="9"/>
      <c r="H42" s="9"/>
      <c r="J42" s="34" t="s">
        <v>93</v>
      </c>
      <c r="K42" s="35">
        <v>1.59</v>
      </c>
      <c r="L42" s="34" t="s">
        <v>53</v>
      </c>
      <c r="M42" s="35">
        <v>72.41</v>
      </c>
      <c r="N42" s="35">
        <v>70.08</v>
      </c>
      <c r="O42" s="35">
        <v>45.17</v>
      </c>
      <c r="P42" s="35">
        <v>22.75</v>
      </c>
    </row>
    <row r="43" spans="2:16" ht="14.5">
      <c r="J43" s="34" t="s">
        <v>94</v>
      </c>
      <c r="K43" s="35">
        <v>1.44</v>
      </c>
      <c r="L43" s="34" t="s">
        <v>53</v>
      </c>
      <c r="M43" s="35">
        <v>70.34</v>
      </c>
      <c r="N43" s="35">
        <v>90.08</v>
      </c>
      <c r="O43" s="35">
        <v>33.020000000000003</v>
      </c>
      <c r="P43" s="35">
        <v>19.809999999999999</v>
      </c>
    </row>
    <row r="44" spans="2:16" ht="14.5">
      <c r="E44" s="28"/>
      <c r="F44" s="28"/>
      <c r="G44" s="28"/>
      <c r="H44" s="28"/>
      <c r="J44" s="34" t="s">
        <v>95</v>
      </c>
      <c r="K44" s="35">
        <v>1.55</v>
      </c>
      <c r="L44" s="34">
        <v>0</v>
      </c>
      <c r="M44" s="35"/>
      <c r="N44" s="35"/>
      <c r="O44" s="35"/>
      <c r="P44" s="35"/>
    </row>
    <row r="45" spans="2:16" ht="14.5">
      <c r="D45" s="13"/>
      <c r="E45" s="28"/>
      <c r="F45" s="28"/>
      <c r="G45" s="28"/>
      <c r="H45" s="28"/>
      <c r="J45" s="34" t="s">
        <v>96</v>
      </c>
      <c r="K45" s="35">
        <v>1.28</v>
      </c>
      <c r="L45" s="34" t="s">
        <v>53</v>
      </c>
      <c r="M45" s="35">
        <v>86.24</v>
      </c>
      <c r="N45" s="35">
        <v>85.52</v>
      </c>
      <c r="O45" s="35">
        <v>43.12</v>
      </c>
      <c r="P45" s="35">
        <v>28.35</v>
      </c>
    </row>
    <row r="46" spans="2:16">
      <c r="E46" s="28"/>
      <c r="F46" s="28"/>
      <c r="G46" s="28"/>
      <c r="H46" s="28"/>
      <c r="J46" s="34" t="s">
        <v>97</v>
      </c>
      <c r="K46" s="35">
        <v>1.32</v>
      </c>
      <c r="L46" s="34">
        <v>0</v>
      </c>
      <c r="M46" s="32"/>
      <c r="N46" s="32"/>
      <c r="O46" s="32"/>
      <c r="P46" s="32"/>
    </row>
    <row r="47" spans="2:16">
      <c r="J47" s="34" t="s">
        <v>98</v>
      </c>
      <c r="K47" s="35">
        <v>1.52</v>
      </c>
      <c r="L47" s="34">
        <v>0</v>
      </c>
      <c r="M47" s="34"/>
      <c r="N47" s="34"/>
      <c r="O47" s="34"/>
      <c r="P47" s="34"/>
    </row>
    <row r="48" spans="2:16">
      <c r="J48" s="34" t="s">
        <v>99</v>
      </c>
      <c r="K48" s="35">
        <v>0.75</v>
      </c>
      <c r="L48" s="34" t="s">
        <v>53</v>
      </c>
      <c r="M48" s="34"/>
      <c r="N48" s="34"/>
      <c r="O48" s="34"/>
      <c r="P48" s="34"/>
    </row>
    <row r="49" spans="10:16">
      <c r="J49" s="9"/>
      <c r="K49" s="9"/>
      <c r="L49" s="9"/>
      <c r="M49" s="9"/>
      <c r="N49" s="9"/>
      <c r="O49" s="9"/>
      <c r="P49" s="9"/>
    </row>
    <row r="50" spans="10:16">
      <c r="J50" s="80" t="s">
        <v>22</v>
      </c>
      <c r="K50" s="42" t="s">
        <v>100</v>
      </c>
      <c r="L50" s="38" t="s">
        <v>65</v>
      </c>
      <c r="M50" s="9"/>
      <c r="N50" s="9"/>
      <c r="O50" s="9"/>
      <c r="P50" s="9"/>
    </row>
    <row r="51" spans="10:16">
      <c r="J51" s="81"/>
      <c r="K51" s="43" t="s">
        <v>63</v>
      </c>
      <c r="L51" s="25" t="s">
        <v>64</v>
      </c>
      <c r="M51" s="9"/>
      <c r="N51" s="9"/>
      <c r="O51" s="9"/>
      <c r="P51" s="9"/>
    </row>
    <row r="52" spans="10:16">
      <c r="M52" s="9"/>
      <c r="N52" s="9"/>
      <c r="O52" s="9"/>
      <c r="P52" s="9"/>
    </row>
    <row r="53" spans="10:16">
      <c r="M53" s="9"/>
      <c r="N53" s="9"/>
      <c r="O53" s="9"/>
      <c r="P53" s="9"/>
    </row>
    <row r="54" spans="10:16">
      <c r="M54" s="9"/>
      <c r="N54" s="9"/>
      <c r="O54" s="9"/>
      <c r="P54" s="9"/>
    </row>
    <row r="55" spans="10:16">
      <c r="J55" s="9"/>
      <c r="K55" s="9"/>
      <c r="L55" s="9"/>
    </row>
    <row r="56" spans="10:16">
      <c r="J56" s="9"/>
      <c r="K56" s="9"/>
      <c r="L56" s="9"/>
    </row>
  </sheetData>
  <mergeCells count="34">
    <mergeCell ref="J50:J51"/>
    <mergeCell ref="J30:J31"/>
    <mergeCell ref="K30:K31"/>
    <mergeCell ref="J35:J37"/>
    <mergeCell ref="K35:K37"/>
    <mergeCell ref="J39:J41"/>
    <mergeCell ref="K39:K41"/>
    <mergeCell ref="J27:J29"/>
    <mergeCell ref="K27:K29"/>
    <mergeCell ref="B17:B18"/>
    <mergeCell ref="B12:B14"/>
    <mergeCell ref="B10:B11"/>
    <mergeCell ref="C23:C26"/>
    <mergeCell ref="C27:C35"/>
    <mergeCell ref="B27:B35"/>
    <mergeCell ref="B23:B26"/>
    <mergeCell ref="K14:K15"/>
    <mergeCell ref="J21:J22"/>
    <mergeCell ref="K21:K22"/>
    <mergeCell ref="J23:J26"/>
    <mergeCell ref="K23:K26"/>
    <mergeCell ref="J14:J15"/>
    <mergeCell ref="C19:C20"/>
    <mergeCell ref="C21:C22"/>
    <mergeCell ref="B21:B22"/>
    <mergeCell ref="B19:B20"/>
    <mergeCell ref="B39:B40"/>
    <mergeCell ref="C4:C5"/>
    <mergeCell ref="C7:C9"/>
    <mergeCell ref="C10:C11"/>
    <mergeCell ref="C12:C14"/>
    <mergeCell ref="C17:C18"/>
    <mergeCell ref="B7:B9"/>
    <mergeCell ref="B4:B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50"/>
  <sheetViews>
    <sheetView tabSelected="1" topLeftCell="Q1" zoomScale="70" zoomScaleNormal="70" workbookViewId="0">
      <selection activeCell="Y32" sqref="Y32"/>
    </sheetView>
  </sheetViews>
  <sheetFormatPr baseColWidth="10" defaultColWidth="8.9140625" defaultRowHeight="14"/>
  <cols>
    <col min="1" max="1" width="5.75" customWidth="1"/>
    <col min="2" max="2" width="25.08203125" customWidth="1"/>
    <col min="3" max="3" width="13.83203125" style="27" customWidth="1"/>
    <col min="4" max="4" width="22" customWidth="1"/>
    <col min="5" max="5" width="21.9140625" customWidth="1"/>
    <col min="6" max="6" width="23.75" customWidth="1"/>
    <col min="7" max="7" width="22.1640625" customWidth="1"/>
    <col min="8" max="8" width="22" customWidth="1"/>
    <col min="9" max="9" width="11.08203125" bestFit="1" customWidth="1"/>
    <col min="10" max="10" width="19.83203125" customWidth="1"/>
    <col min="11" max="11" width="14.5" customWidth="1"/>
    <col min="12" max="12" width="17.83203125" customWidth="1"/>
    <col min="13" max="13" width="16" bestFit="1" customWidth="1"/>
    <col min="14" max="14" width="16.5" bestFit="1" customWidth="1"/>
    <col min="15" max="15" width="16" bestFit="1" customWidth="1"/>
    <col min="16" max="16" width="16.5" bestFit="1" customWidth="1"/>
    <col min="17" max="17" width="11" bestFit="1" customWidth="1"/>
    <col min="18" max="18" width="30.83203125" customWidth="1"/>
    <col min="19" max="19" width="29.33203125" style="65" customWidth="1"/>
    <col min="20" max="20" width="12.83203125" style="65" customWidth="1"/>
    <col min="21" max="21" width="27.9140625" customWidth="1"/>
    <col min="22" max="22" width="13.1640625" customWidth="1"/>
    <col min="23" max="23" width="28.75" customWidth="1"/>
    <col min="24" max="24" width="16.5" customWidth="1"/>
    <col min="25" max="25" width="28.33203125" customWidth="1"/>
    <col min="26" max="26" width="13.1640625" customWidth="1"/>
  </cols>
  <sheetData>
    <row r="2" spans="2:26" ht="15" thickBot="1">
      <c r="B2" s="29" t="s">
        <v>51</v>
      </c>
      <c r="C2" s="30"/>
      <c r="D2" s="31"/>
      <c r="E2" s="31"/>
      <c r="F2" s="31"/>
      <c r="G2" s="31"/>
      <c r="H2" s="31"/>
      <c r="J2" s="29" t="s">
        <v>66</v>
      </c>
      <c r="K2" s="30"/>
      <c r="L2" s="31"/>
      <c r="M2" s="31"/>
      <c r="N2" s="31"/>
      <c r="O2" s="31"/>
      <c r="P2" s="31"/>
      <c r="R2" s="29" t="s">
        <v>101</v>
      </c>
    </row>
    <row r="3" spans="2:26" ht="15" thickBot="1">
      <c r="B3" s="36" t="s">
        <v>32</v>
      </c>
      <c r="C3" s="36" t="s">
        <v>31</v>
      </c>
      <c r="D3" s="36" t="s">
        <v>52</v>
      </c>
      <c r="E3" s="36" t="s">
        <v>33</v>
      </c>
      <c r="F3" s="36" t="s">
        <v>34</v>
      </c>
      <c r="G3" s="36" t="s">
        <v>35</v>
      </c>
      <c r="H3" s="36" t="s">
        <v>36</v>
      </c>
      <c r="J3" s="36" t="s">
        <v>32</v>
      </c>
      <c r="K3" s="36" t="s">
        <v>31</v>
      </c>
      <c r="L3" s="36" t="s">
        <v>52</v>
      </c>
      <c r="M3" s="36" t="s">
        <v>33</v>
      </c>
      <c r="N3" s="36" t="s">
        <v>34</v>
      </c>
      <c r="O3" s="36" t="s">
        <v>35</v>
      </c>
      <c r="P3" s="36" t="s">
        <v>36</v>
      </c>
      <c r="R3" s="45" t="s">
        <v>102</v>
      </c>
    </row>
    <row r="4" spans="2:26">
      <c r="B4" s="79" t="s">
        <v>37</v>
      </c>
      <c r="C4" s="72">
        <v>1.3</v>
      </c>
      <c r="D4" s="9" t="s">
        <v>53</v>
      </c>
      <c r="E4" s="28">
        <v>87.08</v>
      </c>
      <c r="F4" s="28">
        <v>88.9</v>
      </c>
      <c r="G4" s="28">
        <v>46.52</v>
      </c>
      <c r="H4" s="28">
        <v>15.89</v>
      </c>
      <c r="J4" s="39" t="s">
        <v>67</v>
      </c>
      <c r="K4" s="40">
        <v>1.3</v>
      </c>
      <c r="L4" s="39">
        <v>0</v>
      </c>
      <c r="M4" s="39"/>
      <c r="N4" s="39"/>
      <c r="O4" s="39"/>
      <c r="P4" s="39"/>
      <c r="S4" s="58" t="s">
        <v>112</v>
      </c>
      <c r="T4" s="58" t="s">
        <v>113</v>
      </c>
      <c r="U4" s="57" t="s">
        <v>114</v>
      </c>
      <c r="V4" s="57" t="s">
        <v>115</v>
      </c>
      <c r="W4" s="57" t="s">
        <v>119</v>
      </c>
      <c r="X4" s="57" t="s">
        <v>116</v>
      </c>
      <c r="Y4" s="57" t="s">
        <v>117</v>
      </c>
      <c r="Z4" s="57" t="s">
        <v>118</v>
      </c>
    </row>
    <row r="5" spans="2:26">
      <c r="B5" s="78"/>
      <c r="C5" s="73"/>
      <c r="D5" s="32" t="s">
        <v>54</v>
      </c>
      <c r="E5" s="33">
        <v>96.41</v>
      </c>
      <c r="F5" s="33">
        <v>91.4</v>
      </c>
      <c r="G5" s="33">
        <v>35.51</v>
      </c>
      <c r="H5" s="33">
        <v>22.48</v>
      </c>
      <c r="J5" s="34" t="s">
        <v>68</v>
      </c>
      <c r="K5" s="35">
        <v>1.4</v>
      </c>
      <c r="L5" s="34">
        <v>0</v>
      </c>
      <c r="M5" s="34"/>
      <c r="N5" s="34"/>
      <c r="O5" s="34"/>
      <c r="P5" s="34"/>
      <c r="R5" s="51"/>
      <c r="S5" s="82" t="s">
        <v>33</v>
      </c>
      <c r="T5" s="83"/>
      <c r="U5" s="84" t="s">
        <v>34</v>
      </c>
      <c r="V5" s="85"/>
      <c r="W5" s="84" t="s">
        <v>35</v>
      </c>
      <c r="X5" s="85"/>
      <c r="Y5" s="84" t="s">
        <v>36</v>
      </c>
      <c r="Z5" s="85"/>
    </row>
    <row r="6" spans="2:26">
      <c r="B6" s="34" t="s">
        <v>38</v>
      </c>
      <c r="C6" s="35">
        <f>1.42+0.97</f>
        <v>2.3899999999999997</v>
      </c>
      <c r="D6" s="34" t="s">
        <v>53</v>
      </c>
      <c r="E6" s="35">
        <v>78.28</v>
      </c>
      <c r="F6" s="35">
        <v>81.349999999999994</v>
      </c>
      <c r="G6" s="35">
        <v>47.49</v>
      </c>
      <c r="H6" s="35">
        <v>19.03</v>
      </c>
      <c r="J6" s="34" t="s">
        <v>69</v>
      </c>
      <c r="K6" s="35">
        <v>1.24</v>
      </c>
      <c r="L6" s="34">
        <v>0</v>
      </c>
      <c r="M6" s="34"/>
      <c r="N6" s="34"/>
      <c r="O6" s="34"/>
      <c r="P6" s="34"/>
      <c r="R6" s="50"/>
      <c r="S6" s="59" t="s">
        <v>51</v>
      </c>
      <c r="T6" s="62" t="s">
        <v>66</v>
      </c>
      <c r="U6" s="56" t="s">
        <v>51</v>
      </c>
      <c r="V6" s="55" t="s">
        <v>66</v>
      </c>
      <c r="W6" s="56" t="s">
        <v>51</v>
      </c>
      <c r="X6" s="55" t="s">
        <v>66</v>
      </c>
      <c r="Y6" s="56" t="s">
        <v>51</v>
      </c>
      <c r="Z6" s="55" t="s">
        <v>66</v>
      </c>
    </row>
    <row r="7" spans="2:26">
      <c r="B7" s="76" t="s">
        <v>39</v>
      </c>
      <c r="C7" s="74">
        <f>0.86+1.31</f>
        <v>2.17</v>
      </c>
      <c r="D7" s="9" t="s">
        <v>53</v>
      </c>
      <c r="E7" s="28">
        <v>80.72</v>
      </c>
      <c r="F7" s="28">
        <v>99.45</v>
      </c>
      <c r="G7" s="28">
        <v>42.01</v>
      </c>
      <c r="H7" s="28">
        <v>17.940000000000001</v>
      </c>
      <c r="J7" s="34" t="s">
        <v>70</v>
      </c>
      <c r="K7" s="35">
        <v>1.3</v>
      </c>
      <c r="L7" s="34" t="s">
        <v>53</v>
      </c>
      <c r="M7" s="35">
        <v>59.95</v>
      </c>
      <c r="N7" s="35">
        <v>75</v>
      </c>
      <c r="O7" s="35">
        <v>39.380000000000003</v>
      </c>
      <c r="P7" s="34">
        <v>28.98</v>
      </c>
      <c r="R7" s="49" t="s">
        <v>103</v>
      </c>
      <c r="S7" s="60">
        <v>0.5171</v>
      </c>
      <c r="T7" s="63">
        <v>2.1890000000000001</v>
      </c>
      <c r="U7" s="48">
        <v>0.34279999999999999</v>
      </c>
      <c r="V7" s="47">
        <v>0.97219999999999995</v>
      </c>
      <c r="W7" s="48">
        <v>0.67010000000000003</v>
      </c>
      <c r="X7" s="47">
        <v>1.7490000000000001</v>
      </c>
      <c r="Y7" s="48">
        <v>20.47</v>
      </c>
      <c r="Z7" s="47">
        <v>2.7320000000000002</v>
      </c>
    </row>
    <row r="8" spans="2:26">
      <c r="B8" s="77"/>
      <c r="C8" s="75"/>
      <c r="D8" s="9" t="s">
        <v>54</v>
      </c>
      <c r="E8" s="28">
        <v>69.11</v>
      </c>
      <c r="F8" s="28">
        <v>79.44</v>
      </c>
      <c r="G8" s="28">
        <v>42.17</v>
      </c>
      <c r="H8" s="28">
        <v>16.239999999999998</v>
      </c>
      <c r="J8" s="34" t="s">
        <v>71</v>
      </c>
      <c r="K8" s="35">
        <v>1.31</v>
      </c>
      <c r="L8" s="34">
        <v>0</v>
      </c>
      <c r="M8" s="35"/>
      <c r="N8" s="35"/>
      <c r="O8" s="35"/>
      <c r="P8" s="34"/>
      <c r="R8" s="49" t="s">
        <v>104</v>
      </c>
      <c r="S8" s="60">
        <v>0.7722</v>
      </c>
      <c r="T8" s="63">
        <v>0.33479999999999999</v>
      </c>
      <c r="U8" s="48">
        <v>0.84250000000000003</v>
      </c>
      <c r="V8" s="47">
        <v>0.61499999999999999</v>
      </c>
      <c r="W8" s="48">
        <v>0.71530000000000005</v>
      </c>
      <c r="X8" s="47">
        <v>0.41710000000000003</v>
      </c>
      <c r="Y8" s="48" t="s">
        <v>105</v>
      </c>
      <c r="Z8" s="47">
        <v>0.25509999999999999</v>
      </c>
    </row>
    <row r="9" spans="2:26">
      <c r="B9" s="78"/>
      <c r="C9" s="73"/>
      <c r="D9" s="32" t="s">
        <v>55</v>
      </c>
      <c r="E9" s="33">
        <v>93.89</v>
      </c>
      <c r="F9" s="33">
        <v>101.03</v>
      </c>
      <c r="G9" s="33">
        <v>44.38</v>
      </c>
      <c r="H9" s="33">
        <v>15.27</v>
      </c>
      <c r="J9" s="34" t="s">
        <v>72</v>
      </c>
      <c r="K9" s="35">
        <v>1.29</v>
      </c>
      <c r="L9" s="34" t="s">
        <v>53</v>
      </c>
      <c r="M9" s="35">
        <v>89.23</v>
      </c>
      <c r="N9" s="35">
        <v>94.71</v>
      </c>
      <c r="O9" s="35">
        <v>27.9</v>
      </c>
      <c r="P9" s="34">
        <v>60.89</v>
      </c>
      <c r="R9" s="49" t="s">
        <v>106</v>
      </c>
      <c r="S9" s="60" t="s">
        <v>107</v>
      </c>
      <c r="T9" s="63" t="s">
        <v>107</v>
      </c>
      <c r="U9" s="48" t="s">
        <v>107</v>
      </c>
      <c r="V9" s="47" t="s">
        <v>107</v>
      </c>
      <c r="W9" s="48" t="s">
        <v>107</v>
      </c>
      <c r="X9" s="47" t="s">
        <v>107</v>
      </c>
      <c r="Y9" s="48" t="s">
        <v>108</v>
      </c>
      <c r="Z9" s="47" t="s">
        <v>107</v>
      </c>
    </row>
    <row r="10" spans="2:26">
      <c r="B10" s="76" t="s">
        <v>40</v>
      </c>
      <c r="C10" s="74">
        <f>0.98+0.36+1.08</f>
        <v>2.42</v>
      </c>
      <c r="D10" s="9" t="s">
        <v>53</v>
      </c>
      <c r="E10" s="28">
        <v>92.88</v>
      </c>
      <c r="F10" s="28">
        <v>84.78</v>
      </c>
      <c r="G10" s="28">
        <v>50.23</v>
      </c>
      <c r="H10" s="28">
        <v>16.68</v>
      </c>
      <c r="J10" s="34" t="s">
        <v>73</v>
      </c>
      <c r="K10" s="35">
        <v>1.32</v>
      </c>
      <c r="L10" s="34" t="s">
        <v>53</v>
      </c>
      <c r="M10" s="35">
        <v>90.09</v>
      </c>
      <c r="N10" s="35">
        <v>110.53</v>
      </c>
      <c r="O10" s="35">
        <v>17.670000000000002</v>
      </c>
      <c r="P10" s="34">
        <v>52.07</v>
      </c>
      <c r="R10" s="52" t="s">
        <v>109</v>
      </c>
      <c r="S10" s="61" t="s">
        <v>110</v>
      </c>
      <c r="T10" s="64" t="s">
        <v>110</v>
      </c>
      <c r="U10" s="54" t="s">
        <v>110</v>
      </c>
      <c r="V10" s="53" t="s">
        <v>110</v>
      </c>
      <c r="W10" s="54" t="s">
        <v>110</v>
      </c>
      <c r="X10" s="53" t="s">
        <v>110</v>
      </c>
      <c r="Y10" s="54" t="s">
        <v>111</v>
      </c>
      <c r="Z10" s="53" t="s">
        <v>110</v>
      </c>
    </row>
    <row r="11" spans="2:26" ht="14.5" thickBot="1">
      <c r="B11" s="78"/>
      <c r="C11" s="73"/>
      <c r="D11" s="32" t="s">
        <v>54</v>
      </c>
      <c r="E11" s="33">
        <v>77.41</v>
      </c>
      <c r="F11" s="33">
        <v>111.19</v>
      </c>
      <c r="G11" s="33">
        <v>38.35</v>
      </c>
      <c r="H11" s="33">
        <v>20.8</v>
      </c>
      <c r="J11" s="34" t="s">
        <v>74</v>
      </c>
      <c r="K11" s="35">
        <v>1.49</v>
      </c>
      <c r="L11" s="34">
        <v>0</v>
      </c>
      <c r="M11" s="35"/>
      <c r="N11" s="35"/>
      <c r="O11" s="35"/>
      <c r="P11" s="34"/>
    </row>
    <row r="12" spans="2:26" ht="14.5" thickBot="1">
      <c r="B12" s="76" t="s">
        <v>41</v>
      </c>
      <c r="C12" s="74">
        <f>1.3+1.28</f>
        <v>2.58</v>
      </c>
      <c r="D12" s="9" t="s">
        <v>53</v>
      </c>
      <c r="E12" s="28">
        <v>73.81</v>
      </c>
      <c r="F12" s="28">
        <v>83.44</v>
      </c>
      <c r="G12" s="28">
        <v>34.4</v>
      </c>
      <c r="H12" s="28">
        <v>8.8800000000000008</v>
      </c>
      <c r="J12" s="34" t="s">
        <v>75</v>
      </c>
      <c r="K12" s="35">
        <v>1.3</v>
      </c>
      <c r="L12" s="34" t="s">
        <v>53</v>
      </c>
      <c r="M12" s="35">
        <v>64.59</v>
      </c>
      <c r="N12" s="35">
        <v>100.28</v>
      </c>
      <c r="O12" s="35">
        <v>29.42</v>
      </c>
      <c r="P12" s="34">
        <v>20.05</v>
      </c>
      <c r="S12" s="92" t="s">
        <v>165</v>
      </c>
      <c r="T12" s="94"/>
      <c r="U12" s="92" t="s">
        <v>165</v>
      </c>
      <c r="V12" s="94"/>
      <c r="W12" s="92" t="s">
        <v>165</v>
      </c>
      <c r="X12" s="94"/>
      <c r="Y12" s="92" t="s">
        <v>164</v>
      </c>
      <c r="Z12" s="93"/>
    </row>
    <row r="13" spans="2:26">
      <c r="B13" s="77"/>
      <c r="C13" s="75"/>
      <c r="D13" s="9" t="s">
        <v>54</v>
      </c>
      <c r="E13" s="28">
        <v>85.02</v>
      </c>
      <c r="F13" s="28">
        <v>108.88</v>
      </c>
      <c r="G13" s="28">
        <v>59.74</v>
      </c>
      <c r="H13" s="28">
        <v>10.15</v>
      </c>
      <c r="J13" s="34" t="s">
        <v>76</v>
      </c>
      <c r="K13" s="35">
        <v>1.03</v>
      </c>
      <c r="L13" s="34" t="s">
        <v>53</v>
      </c>
      <c r="M13" s="35">
        <v>96.43</v>
      </c>
      <c r="N13" s="35">
        <v>128.11000000000001</v>
      </c>
      <c r="O13" s="35">
        <v>29.42</v>
      </c>
      <c r="P13" s="34">
        <v>30.44</v>
      </c>
      <c r="S13" s="67" t="s">
        <v>104</v>
      </c>
      <c r="T13" s="95">
        <v>0.40960000000000002</v>
      </c>
      <c r="U13" s="67" t="s">
        <v>104</v>
      </c>
      <c r="V13" s="95">
        <v>0.12139999999999999</v>
      </c>
      <c r="W13" s="67" t="s">
        <v>104</v>
      </c>
      <c r="X13" s="95" t="s">
        <v>105</v>
      </c>
      <c r="Y13" s="67" t="s">
        <v>104</v>
      </c>
      <c r="Z13" s="68" t="s">
        <v>105</v>
      </c>
    </row>
    <row r="14" spans="2:26">
      <c r="B14" s="78"/>
      <c r="C14" s="73"/>
      <c r="D14" s="32" t="s">
        <v>55</v>
      </c>
      <c r="E14" s="33">
        <v>82.06</v>
      </c>
      <c r="F14" s="33">
        <v>95.57</v>
      </c>
      <c r="G14" s="33">
        <v>29.9</v>
      </c>
      <c r="H14" s="33">
        <v>14.98</v>
      </c>
      <c r="J14" s="76" t="s">
        <v>77</v>
      </c>
      <c r="K14" s="74">
        <v>1.29</v>
      </c>
      <c r="L14" s="37" t="s">
        <v>53</v>
      </c>
      <c r="M14" s="41">
        <v>83.07</v>
      </c>
      <c r="N14" s="41">
        <v>89.23</v>
      </c>
      <c r="O14" s="41">
        <v>29.45</v>
      </c>
      <c r="P14" s="37">
        <v>20.45</v>
      </c>
      <c r="S14" s="67" t="s">
        <v>109</v>
      </c>
      <c r="T14" s="96" t="s">
        <v>110</v>
      </c>
      <c r="U14" s="67" t="s">
        <v>109</v>
      </c>
      <c r="V14" s="95" t="s">
        <v>110</v>
      </c>
      <c r="W14" s="67" t="s">
        <v>109</v>
      </c>
      <c r="X14" s="95" t="s">
        <v>111</v>
      </c>
      <c r="Y14" s="67" t="s">
        <v>109</v>
      </c>
      <c r="Z14" s="68" t="s">
        <v>111</v>
      </c>
    </row>
    <row r="15" spans="2:26">
      <c r="B15" s="34" t="s">
        <v>42</v>
      </c>
      <c r="C15" s="35">
        <v>1.54</v>
      </c>
      <c r="D15" s="34" t="s">
        <v>53</v>
      </c>
      <c r="E15" s="35">
        <v>70.39</v>
      </c>
      <c r="F15" s="35">
        <v>75.41</v>
      </c>
      <c r="G15" s="35">
        <v>38.46</v>
      </c>
      <c r="H15" s="35">
        <v>15.24</v>
      </c>
      <c r="J15" s="78"/>
      <c r="K15" s="73"/>
      <c r="L15" s="32" t="s">
        <v>54</v>
      </c>
      <c r="M15" s="33">
        <v>72.48</v>
      </c>
      <c r="N15" s="33">
        <v>97.8</v>
      </c>
      <c r="O15" s="33">
        <v>16.68</v>
      </c>
      <c r="P15" s="32">
        <v>44.03</v>
      </c>
      <c r="S15" s="67" t="s">
        <v>120</v>
      </c>
      <c r="T15" s="96" t="s">
        <v>108</v>
      </c>
      <c r="U15" s="67" t="s">
        <v>120</v>
      </c>
      <c r="V15" s="95" t="s">
        <v>108</v>
      </c>
      <c r="W15" s="67" t="s">
        <v>120</v>
      </c>
      <c r="X15" s="95" t="s">
        <v>107</v>
      </c>
      <c r="Y15" s="67" t="s">
        <v>120</v>
      </c>
      <c r="Z15" s="68" t="s">
        <v>107</v>
      </c>
    </row>
    <row r="16" spans="2:26">
      <c r="B16" s="34" t="s">
        <v>43</v>
      </c>
      <c r="C16" s="35">
        <v>1.3</v>
      </c>
      <c r="D16" s="34" t="s">
        <v>53</v>
      </c>
      <c r="E16" s="35">
        <v>95.13</v>
      </c>
      <c r="F16" s="35">
        <v>110.35</v>
      </c>
      <c r="G16" s="35">
        <v>44.39</v>
      </c>
      <c r="H16" s="35">
        <v>38.049999999999997</v>
      </c>
      <c r="J16" s="34" t="s">
        <v>78</v>
      </c>
      <c r="K16" s="35">
        <v>1.37</v>
      </c>
      <c r="L16" s="34" t="s">
        <v>53</v>
      </c>
      <c r="M16" s="35">
        <v>114.86</v>
      </c>
      <c r="N16" s="35">
        <v>121.93</v>
      </c>
      <c r="O16" s="35">
        <v>23.75</v>
      </c>
      <c r="P16" s="34">
        <v>41.84</v>
      </c>
      <c r="S16" s="97" t="s">
        <v>121</v>
      </c>
      <c r="T16" s="98" t="s">
        <v>122</v>
      </c>
      <c r="U16" s="66" t="s">
        <v>121</v>
      </c>
      <c r="V16" s="100" t="s">
        <v>122</v>
      </c>
      <c r="W16" s="66" t="s">
        <v>121</v>
      </c>
      <c r="X16" s="100" t="s">
        <v>122</v>
      </c>
      <c r="Y16" s="66" t="s">
        <v>121</v>
      </c>
      <c r="Z16" s="46" t="s">
        <v>122</v>
      </c>
    </row>
    <row r="17" spans="2:26">
      <c r="B17" s="76" t="s">
        <v>44</v>
      </c>
      <c r="C17" s="74">
        <v>1.31</v>
      </c>
      <c r="D17" s="9" t="s">
        <v>53</v>
      </c>
      <c r="E17" s="28">
        <v>66.739999999999995</v>
      </c>
      <c r="F17" s="28">
        <v>74.89</v>
      </c>
      <c r="G17" s="28">
        <v>43.19</v>
      </c>
      <c r="H17" s="28">
        <v>22.77</v>
      </c>
      <c r="J17" s="34" t="s">
        <v>79</v>
      </c>
      <c r="K17" s="35">
        <v>1.05</v>
      </c>
      <c r="L17" s="34" t="s">
        <v>53</v>
      </c>
      <c r="M17" s="35">
        <v>66.87</v>
      </c>
      <c r="N17" s="35">
        <v>98.85</v>
      </c>
      <c r="O17" s="35">
        <v>29.9</v>
      </c>
      <c r="P17" s="34">
        <v>8.6199999999999992</v>
      </c>
      <c r="S17" s="97" t="s">
        <v>133</v>
      </c>
      <c r="T17" s="98" t="s">
        <v>134</v>
      </c>
      <c r="U17" s="66" t="s">
        <v>133</v>
      </c>
      <c r="V17" s="100" t="s">
        <v>146</v>
      </c>
      <c r="W17" s="66" t="s">
        <v>133</v>
      </c>
      <c r="X17" s="100" t="s">
        <v>155</v>
      </c>
      <c r="Y17" s="66" t="s">
        <v>127</v>
      </c>
      <c r="Z17" s="46" t="s">
        <v>128</v>
      </c>
    </row>
    <row r="18" spans="2:26">
      <c r="B18" s="78"/>
      <c r="C18" s="73"/>
      <c r="D18" s="32" t="s">
        <v>54</v>
      </c>
      <c r="E18" s="33">
        <v>71.819999999999993</v>
      </c>
      <c r="F18" s="33">
        <v>83.44</v>
      </c>
      <c r="G18" s="33">
        <v>34.79</v>
      </c>
      <c r="H18" s="33">
        <v>17.920000000000002</v>
      </c>
      <c r="J18" s="34" t="s">
        <v>80</v>
      </c>
      <c r="K18" s="35">
        <v>1.4</v>
      </c>
      <c r="L18" s="34">
        <v>0</v>
      </c>
      <c r="M18" s="35"/>
      <c r="N18" s="35"/>
      <c r="O18" s="35"/>
      <c r="P18" s="34"/>
      <c r="S18" s="97" t="s">
        <v>135</v>
      </c>
      <c r="T18" s="99">
        <v>74.430000000000007</v>
      </c>
      <c r="U18" s="66" t="s">
        <v>147</v>
      </c>
      <c r="V18" s="100">
        <v>81.44</v>
      </c>
      <c r="W18" s="66" t="s">
        <v>156</v>
      </c>
      <c r="X18" s="100">
        <v>41.2</v>
      </c>
      <c r="Y18" s="66" t="s">
        <v>123</v>
      </c>
      <c r="Z18" s="46">
        <v>109</v>
      </c>
    </row>
    <row r="19" spans="2:26">
      <c r="B19" s="76" t="s">
        <v>45</v>
      </c>
      <c r="C19" s="74">
        <v>1.31</v>
      </c>
      <c r="D19" s="9" t="s">
        <v>53</v>
      </c>
      <c r="E19" s="28">
        <v>57.18</v>
      </c>
      <c r="F19" s="28">
        <v>65.13</v>
      </c>
      <c r="G19" s="28">
        <v>29.45</v>
      </c>
      <c r="H19" s="28">
        <v>12.48</v>
      </c>
      <c r="J19" s="34" t="s">
        <v>81</v>
      </c>
      <c r="K19" s="35">
        <v>1.7</v>
      </c>
      <c r="L19" s="34">
        <v>0</v>
      </c>
      <c r="M19" s="35"/>
      <c r="N19" s="35"/>
      <c r="O19" s="35"/>
      <c r="P19" s="34"/>
      <c r="S19" s="97" t="s">
        <v>136</v>
      </c>
      <c r="T19" s="99">
        <v>77</v>
      </c>
      <c r="U19" s="66" t="s">
        <v>148</v>
      </c>
      <c r="V19" s="100">
        <v>87.78</v>
      </c>
      <c r="W19" s="66" t="s">
        <v>157</v>
      </c>
      <c r="X19" s="100">
        <v>30.79</v>
      </c>
      <c r="Y19" s="66" t="s">
        <v>124</v>
      </c>
      <c r="Z19" s="46"/>
    </row>
    <row r="20" spans="2:26">
      <c r="B20" s="78"/>
      <c r="C20" s="73"/>
      <c r="D20" s="32" t="s">
        <v>54</v>
      </c>
      <c r="E20" s="33">
        <v>70.31</v>
      </c>
      <c r="F20" s="33">
        <v>78.45</v>
      </c>
      <c r="G20" s="33">
        <v>26.74</v>
      </c>
      <c r="H20" s="33">
        <v>21.14</v>
      </c>
      <c r="J20" s="32" t="s">
        <v>82</v>
      </c>
      <c r="K20" s="33">
        <v>1.4</v>
      </c>
      <c r="L20" s="32">
        <v>0</v>
      </c>
      <c r="M20" s="33"/>
      <c r="N20" s="33"/>
      <c r="O20" s="33"/>
      <c r="P20" s="32"/>
      <c r="S20" s="97" t="s">
        <v>137</v>
      </c>
      <c r="T20" s="99" t="s">
        <v>138</v>
      </c>
      <c r="U20" s="66" t="s">
        <v>149</v>
      </c>
      <c r="V20" s="100" t="s">
        <v>150</v>
      </c>
      <c r="W20" s="66" t="s">
        <v>158</v>
      </c>
      <c r="X20" s="100" t="s">
        <v>159</v>
      </c>
      <c r="Y20" s="66" t="s">
        <v>129</v>
      </c>
      <c r="Z20" s="46" t="s">
        <v>130</v>
      </c>
    </row>
    <row r="21" spans="2:26">
      <c r="B21" s="76" t="s">
        <v>46</v>
      </c>
      <c r="C21" s="74">
        <v>1.33</v>
      </c>
      <c r="D21" s="9" t="s">
        <v>53</v>
      </c>
      <c r="E21" s="28">
        <v>80.33</v>
      </c>
      <c r="F21" s="28">
        <v>84.6</v>
      </c>
      <c r="G21" s="28">
        <v>42.49</v>
      </c>
      <c r="H21" s="28">
        <v>11</v>
      </c>
      <c r="J21" s="76" t="s">
        <v>83</v>
      </c>
      <c r="K21" s="74">
        <v>1.1000000000000001</v>
      </c>
      <c r="L21" s="37" t="s">
        <v>53</v>
      </c>
      <c r="M21" s="41">
        <v>79</v>
      </c>
      <c r="N21" s="41">
        <v>83.21</v>
      </c>
      <c r="O21" s="41">
        <v>27.14</v>
      </c>
      <c r="P21" s="37">
        <v>41.16</v>
      </c>
      <c r="S21" s="97" t="s">
        <v>139</v>
      </c>
      <c r="T21" s="99" t="s">
        <v>140</v>
      </c>
      <c r="U21" s="66" t="s">
        <v>139</v>
      </c>
      <c r="V21" s="100" t="s">
        <v>151</v>
      </c>
      <c r="W21" s="66" t="s">
        <v>139</v>
      </c>
      <c r="X21" s="100" t="s">
        <v>160</v>
      </c>
      <c r="Y21" s="66" t="s">
        <v>131</v>
      </c>
      <c r="Z21" s="46" t="s">
        <v>132</v>
      </c>
    </row>
    <row r="22" spans="2:26">
      <c r="B22" s="78"/>
      <c r="C22" s="73"/>
      <c r="D22" s="32" t="s">
        <v>54</v>
      </c>
      <c r="E22" s="33">
        <v>80.62</v>
      </c>
      <c r="F22" s="33">
        <v>95.79</v>
      </c>
      <c r="G22" s="33">
        <v>36.979999999999997</v>
      </c>
      <c r="H22" s="33">
        <v>19.61</v>
      </c>
      <c r="J22" s="78"/>
      <c r="K22" s="73"/>
      <c r="L22" s="32" t="s">
        <v>54</v>
      </c>
      <c r="M22" s="33">
        <v>71.8</v>
      </c>
      <c r="N22" s="33">
        <v>92.67</v>
      </c>
      <c r="O22" s="33">
        <v>26.02</v>
      </c>
      <c r="P22" s="33">
        <v>54.6</v>
      </c>
      <c r="S22" s="97" t="s">
        <v>141</v>
      </c>
      <c r="T22" s="99">
        <v>1.089E-2</v>
      </c>
      <c r="U22" s="66" t="s">
        <v>141</v>
      </c>
      <c r="V22" s="100">
        <v>3.7440000000000001E-2</v>
      </c>
      <c r="W22" s="66" t="s">
        <v>141</v>
      </c>
      <c r="X22" s="100">
        <v>0.31469999999999998</v>
      </c>
      <c r="Y22" s="66" t="s">
        <v>125</v>
      </c>
      <c r="Z22" s="46">
        <v>14.69</v>
      </c>
    </row>
    <row r="23" spans="2:26">
      <c r="B23" s="76" t="s">
        <v>47</v>
      </c>
      <c r="C23" s="74">
        <f>1.29+0.95+0.29</f>
        <v>2.5300000000000002</v>
      </c>
      <c r="D23" s="9" t="s">
        <v>53</v>
      </c>
      <c r="E23" s="28">
        <v>72.37</v>
      </c>
      <c r="F23" s="28">
        <v>69.849999999999994</v>
      </c>
      <c r="G23" s="28">
        <v>38.979999999999997</v>
      </c>
      <c r="H23" s="28">
        <v>19.45</v>
      </c>
      <c r="J23" s="76" t="s">
        <v>84</v>
      </c>
      <c r="K23" s="74">
        <v>1.22</v>
      </c>
      <c r="L23" s="37" t="s">
        <v>53</v>
      </c>
      <c r="M23" s="41">
        <v>85.13</v>
      </c>
      <c r="N23" s="41">
        <v>93.11</v>
      </c>
      <c r="O23" s="41">
        <v>27.23</v>
      </c>
      <c r="P23" s="37">
        <v>34.619999999999997</v>
      </c>
      <c r="S23" s="97" t="s">
        <v>142</v>
      </c>
      <c r="T23" s="99" t="s">
        <v>143</v>
      </c>
      <c r="U23" s="66" t="s">
        <v>142</v>
      </c>
      <c r="V23" s="100" t="s">
        <v>152</v>
      </c>
      <c r="W23" s="66" t="s">
        <v>142</v>
      </c>
      <c r="X23" s="100" t="s">
        <v>161</v>
      </c>
      <c r="Y23" s="66" t="s">
        <v>126</v>
      </c>
      <c r="Z23" s="46">
        <v>14.28</v>
      </c>
    </row>
    <row r="24" spans="2:26">
      <c r="B24" s="77"/>
      <c r="C24" s="75"/>
      <c r="D24" s="9" t="s">
        <v>54</v>
      </c>
      <c r="E24" s="28">
        <v>77.84</v>
      </c>
      <c r="F24" s="28">
        <v>84.56</v>
      </c>
      <c r="G24" s="28">
        <v>45.32</v>
      </c>
      <c r="H24" s="28">
        <v>19.899999999999999</v>
      </c>
      <c r="J24" s="77"/>
      <c r="K24" s="75"/>
      <c r="L24" s="9" t="s">
        <v>54</v>
      </c>
      <c r="M24" s="28">
        <v>78.150000000000006</v>
      </c>
      <c r="N24" s="28">
        <v>75.09</v>
      </c>
      <c r="O24" s="28">
        <v>30.55</v>
      </c>
      <c r="P24" s="9">
        <v>35.08</v>
      </c>
      <c r="S24" s="97" t="s">
        <v>104</v>
      </c>
      <c r="T24" s="99">
        <v>0.17730000000000001</v>
      </c>
      <c r="U24" s="66" t="s">
        <v>104</v>
      </c>
      <c r="V24" s="100">
        <v>0.2422</v>
      </c>
      <c r="W24" s="66" t="s">
        <v>104</v>
      </c>
      <c r="X24" s="100">
        <v>0.7349</v>
      </c>
      <c r="Y24" s="101"/>
      <c r="Z24" s="102"/>
    </row>
    <row r="25" spans="2:26">
      <c r="B25" s="77"/>
      <c r="C25" s="75"/>
      <c r="D25" s="9" t="s">
        <v>55</v>
      </c>
      <c r="E25" s="28">
        <v>74.75</v>
      </c>
      <c r="F25" s="28">
        <v>75.099999999999994</v>
      </c>
      <c r="G25" s="28">
        <v>53.94</v>
      </c>
      <c r="H25" s="28">
        <v>30.78</v>
      </c>
      <c r="J25" s="77"/>
      <c r="K25" s="75"/>
      <c r="L25" s="9" t="s">
        <v>55</v>
      </c>
      <c r="M25" s="28">
        <v>81.430000000000007</v>
      </c>
      <c r="N25" s="28">
        <v>78.16</v>
      </c>
      <c r="O25" s="28">
        <v>22.44</v>
      </c>
      <c r="P25" s="9">
        <v>26.91</v>
      </c>
      <c r="S25" s="97" t="s">
        <v>109</v>
      </c>
      <c r="T25" s="99" t="s">
        <v>110</v>
      </c>
      <c r="U25" s="66" t="s">
        <v>109</v>
      </c>
      <c r="V25" s="100" t="s">
        <v>110</v>
      </c>
      <c r="W25" s="66" t="s">
        <v>109</v>
      </c>
      <c r="X25" s="100" t="s">
        <v>110</v>
      </c>
      <c r="Y25" s="101"/>
      <c r="Z25" s="102"/>
    </row>
    <row r="26" spans="2:26">
      <c r="B26" s="78"/>
      <c r="C26" s="73"/>
      <c r="D26" s="32" t="s">
        <v>60</v>
      </c>
      <c r="E26" s="33">
        <v>72.709999999999994</v>
      </c>
      <c r="F26" s="33">
        <v>78.25</v>
      </c>
      <c r="G26" s="33">
        <v>32.67</v>
      </c>
      <c r="H26" s="33">
        <v>19.899999999999999</v>
      </c>
      <c r="J26" s="78"/>
      <c r="K26" s="73"/>
      <c r="L26" s="32" t="s">
        <v>60</v>
      </c>
      <c r="M26" s="33">
        <v>87.11</v>
      </c>
      <c r="N26" s="33">
        <v>103.08</v>
      </c>
      <c r="O26" s="33">
        <v>20.8</v>
      </c>
      <c r="P26" s="33">
        <v>28.5</v>
      </c>
      <c r="S26" s="97" t="s">
        <v>120</v>
      </c>
      <c r="T26" s="99" t="s">
        <v>108</v>
      </c>
      <c r="U26" s="66" t="s">
        <v>120</v>
      </c>
      <c r="V26" s="100" t="s">
        <v>108</v>
      </c>
      <c r="W26" s="66" t="s">
        <v>120</v>
      </c>
      <c r="X26" s="100" t="s">
        <v>108</v>
      </c>
      <c r="Y26" s="101"/>
      <c r="Z26" s="102"/>
    </row>
    <row r="27" spans="2:26">
      <c r="B27" s="76" t="s">
        <v>48</v>
      </c>
      <c r="C27" s="74">
        <v>1.01</v>
      </c>
      <c r="D27" s="9" t="s">
        <v>53</v>
      </c>
      <c r="E27" s="28">
        <v>81.540000000000006</v>
      </c>
      <c r="F27" s="28">
        <v>79.069999999999993</v>
      </c>
      <c r="G27" s="28">
        <v>44.94</v>
      </c>
      <c r="H27" s="28">
        <v>19.809999999999999</v>
      </c>
      <c r="J27" s="76" t="s">
        <v>85</v>
      </c>
      <c r="K27" s="74">
        <v>1.66</v>
      </c>
      <c r="L27" s="37" t="s">
        <v>53</v>
      </c>
      <c r="M27" s="41">
        <v>61.09</v>
      </c>
      <c r="N27" s="41">
        <v>87.91</v>
      </c>
      <c r="O27" s="41">
        <v>39.630000000000003</v>
      </c>
      <c r="P27" s="37">
        <v>28.16</v>
      </c>
      <c r="S27" s="97" t="s">
        <v>144</v>
      </c>
      <c r="T27" s="99">
        <v>34</v>
      </c>
      <c r="U27" s="66" t="s">
        <v>153</v>
      </c>
      <c r="V27" s="100">
        <v>34</v>
      </c>
      <c r="W27" s="66" t="s">
        <v>162</v>
      </c>
      <c r="X27" s="100">
        <v>34</v>
      </c>
      <c r="Y27" s="101"/>
      <c r="Z27" s="102"/>
    </row>
    <row r="28" spans="2:26">
      <c r="B28" s="77"/>
      <c r="C28" s="75"/>
      <c r="D28" s="9" t="s">
        <v>54</v>
      </c>
      <c r="E28" s="28">
        <v>68.83</v>
      </c>
      <c r="F28" s="28">
        <v>74.930000000000007</v>
      </c>
      <c r="G28" s="28">
        <v>38.979999999999997</v>
      </c>
      <c r="H28" s="28">
        <v>16.239999999999998</v>
      </c>
      <c r="J28" s="77"/>
      <c r="K28" s="75"/>
      <c r="L28" s="9" t="s">
        <v>54</v>
      </c>
      <c r="M28" s="28">
        <v>65.02</v>
      </c>
      <c r="N28" s="28">
        <v>84.23</v>
      </c>
      <c r="O28" s="28">
        <v>26.67</v>
      </c>
      <c r="P28" s="9">
        <v>28.36</v>
      </c>
      <c r="R28" s="88"/>
      <c r="S28" s="103" t="s">
        <v>145</v>
      </c>
      <c r="T28" s="104">
        <v>34</v>
      </c>
      <c r="U28" s="87" t="s">
        <v>154</v>
      </c>
      <c r="V28" s="105">
        <v>34</v>
      </c>
      <c r="W28" s="87" t="s">
        <v>163</v>
      </c>
      <c r="X28" s="105">
        <v>34</v>
      </c>
      <c r="Y28" s="106"/>
      <c r="Z28" s="107"/>
    </row>
    <row r="29" spans="2:26">
      <c r="B29" s="77"/>
      <c r="C29" s="75"/>
      <c r="D29" s="9" t="s">
        <v>55</v>
      </c>
      <c r="E29" s="28">
        <v>56.52</v>
      </c>
      <c r="F29" s="28">
        <v>58.15</v>
      </c>
      <c r="G29" s="28">
        <v>47.97</v>
      </c>
      <c r="H29" s="28">
        <v>16.78</v>
      </c>
      <c r="J29" s="78"/>
      <c r="K29" s="73"/>
      <c r="L29" s="32" t="s">
        <v>55</v>
      </c>
      <c r="M29" s="33">
        <v>82.45</v>
      </c>
      <c r="N29" s="33">
        <v>83.8</v>
      </c>
      <c r="O29" s="33">
        <v>42.16</v>
      </c>
      <c r="P29" s="32">
        <v>62.47</v>
      </c>
      <c r="R29" s="88"/>
      <c r="S29" s="88"/>
      <c r="U29" s="91"/>
      <c r="V29" s="91"/>
    </row>
    <row r="30" spans="2:26">
      <c r="B30" s="77"/>
      <c r="C30" s="75"/>
      <c r="D30" s="9" t="s">
        <v>60</v>
      </c>
      <c r="E30" s="28">
        <v>68.97</v>
      </c>
      <c r="F30" s="28">
        <v>75.959999999999994</v>
      </c>
      <c r="G30" s="28">
        <v>38.869999999999997</v>
      </c>
      <c r="H30" s="28">
        <v>22.75</v>
      </c>
      <c r="J30" s="76" t="s">
        <v>86</v>
      </c>
      <c r="K30" s="74">
        <v>1.28</v>
      </c>
      <c r="L30" s="37" t="s">
        <v>53</v>
      </c>
      <c r="M30" s="41">
        <v>81.63</v>
      </c>
      <c r="N30" s="41">
        <v>127.04</v>
      </c>
      <c r="O30" s="41">
        <v>21.14</v>
      </c>
      <c r="P30" s="37">
        <v>30.96</v>
      </c>
      <c r="R30" s="89"/>
      <c r="S30" s="90"/>
      <c r="U30" s="91"/>
      <c r="V30" s="91"/>
    </row>
    <row r="31" spans="2:26">
      <c r="B31" s="77"/>
      <c r="C31" s="75"/>
      <c r="D31" s="9" t="s">
        <v>61</v>
      </c>
      <c r="E31" s="28">
        <v>55.76</v>
      </c>
      <c r="F31" s="28">
        <v>52.83</v>
      </c>
      <c r="G31" s="28">
        <v>40.94</v>
      </c>
      <c r="H31" s="28">
        <v>19.72</v>
      </c>
      <c r="J31" s="78"/>
      <c r="K31" s="73"/>
      <c r="L31" s="32" t="s">
        <v>54</v>
      </c>
      <c r="M31" s="33">
        <v>66.5</v>
      </c>
      <c r="N31" s="33">
        <v>68.97</v>
      </c>
      <c r="O31" s="33">
        <v>22.85</v>
      </c>
      <c r="P31" s="33">
        <v>31.96</v>
      </c>
      <c r="R31" s="88"/>
      <c r="S31" s="86"/>
      <c r="U31" s="91"/>
      <c r="V31" s="91"/>
      <c r="W31" s="91"/>
      <c r="X31" s="91"/>
    </row>
    <row r="32" spans="2:26">
      <c r="B32" s="77"/>
      <c r="C32" s="75"/>
      <c r="D32" s="9" t="s">
        <v>58</v>
      </c>
      <c r="E32" s="28">
        <v>78.930000000000007</v>
      </c>
      <c r="F32" s="28">
        <v>94.2</v>
      </c>
      <c r="G32" s="28">
        <v>34.340000000000003</v>
      </c>
      <c r="H32" s="28">
        <v>19.809999999999999</v>
      </c>
      <c r="J32" s="34" t="s">
        <v>87</v>
      </c>
      <c r="K32" s="35">
        <v>1.56</v>
      </c>
      <c r="L32" s="34" t="s">
        <v>53</v>
      </c>
      <c r="M32" s="35">
        <v>93.99</v>
      </c>
      <c r="N32" s="35">
        <v>105.66</v>
      </c>
      <c r="O32" s="35">
        <v>30.36</v>
      </c>
      <c r="P32" s="35">
        <v>33.450000000000003</v>
      </c>
      <c r="R32" s="88"/>
      <c r="S32" s="86"/>
      <c r="U32" s="91"/>
      <c r="V32" s="91"/>
      <c r="W32" s="91"/>
      <c r="X32" s="91"/>
    </row>
    <row r="33" spans="2:19">
      <c r="B33" s="77"/>
      <c r="C33" s="75"/>
      <c r="D33" s="9" t="s">
        <v>59</v>
      </c>
      <c r="E33" s="28">
        <v>63.42</v>
      </c>
      <c r="F33" s="28">
        <v>68.010000000000005</v>
      </c>
      <c r="G33" s="28">
        <v>49.66</v>
      </c>
      <c r="H33" s="28">
        <v>11.96</v>
      </c>
      <c r="J33" s="34" t="s">
        <v>88</v>
      </c>
      <c r="K33" s="35">
        <v>1.28</v>
      </c>
      <c r="L33" s="34" t="s">
        <v>53</v>
      </c>
      <c r="M33" s="35">
        <v>56.88</v>
      </c>
      <c r="N33" s="35">
        <v>62.37</v>
      </c>
      <c r="O33" s="35">
        <v>28.16</v>
      </c>
      <c r="P33" s="35">
        <v>19.72</v>
      </c>
      <c r="R33" s="88"/>
      <c r="S33" s="86"/>
    </row>
    <row r="34" spans="2:19">
      <c r="B34" s="34" t="s">
        <v>49</v>
      </c>
      <c r="C34" s="35">
        <v>0.71</v>
      </c>
      <c r="D34" s="34" t="s">
        <v>53</v>
      </c>
      <c r="E34" s="35">
        <v>62.07</v>
      </c>
      <c r="F34" s="35">
        <v>61.61</v>
      </c>
      <c r="G34" s="35">
        <v>43.31</v>
      </c>
      <c r="H34" s="35">
        <v>18.100000000000001</v>
      </c>
      <c r="J34" s="77"/>
      <c r="K34" s="75"/>
      <c r="L34" s="9" t="s">
        <v>54</v>
      </c>
      <c r="M34" s="28">
        <v>63.79</v>
      </c>
      <c r="N34" s="28">
        <v>86.65</v>
      </c>
      <c r="O34" s="28">
        <v>31.38</v>
      </c>
      <c r="P34" s="9">
        <v>35.549999999999997</v>
      </c>
      <c r="R34" s="88"/>
      <c r="S34" s="88"/>
    </row>
    <row r="35" spans="2:19">
      <c r="B35" s="34" t="s">
        <v>50</v>
      </c>
      <c r="C35" s="35">
        <v>1.33</v>
      </c>
      <c r="D35" s="34" t="s">
        <v>53</v>
      </c>
      <c r="E35" s="35">
        <v>62.85</v>
      </c>
      <c r="F35" s="35">
        <v>74.89</v>
      </c>
      <c r="G35" s="35">
        <v>54.59</v>
      </c>
      <c r="H35" s="35">
        <v>15.8</v>
      </c>
      <c r="J35" s="78"/>
      <c r="K35" s="73"/>
      <c r="L35" s="32" t="s">
        <v>55</v>
      </c>
      <c r="M35" s="33">
        <v>71.930000000000007</v>
      </c>
      <c r="N35" s="33">
        <v>91.65</v>
      </c>
      <c r="O35" s="33">
        <v>25.53</v>
      </c>
      <c r="P35" s="33">
        <v>41.9</v>
      </c>
      <c r="R35" s="88"/>
      <c r="S35" s="88"/>
    </row>
    <row r="36" spans="2:19">
      <c r="C36" s="28"/>
      <c r="D36" s="9"/>
      <c r="E36" s="9"/>
      <c r="F36" s="9"/>
      <c r="G36" s="9"/>
      <c r="H36" s="9"/>
      <c r="J36" s="34" t="s">
        <v>91</v>
      </c>
      <c r="K36" s="35">
        <v>1.69</v>
      </c>
      <c r="L36" s="34" t="s">
        <v>53</v>
      </c>
      <c r="M36" s="35">
        <v>87.06</v>
      </c>
      <c r="N36" s="35">
        <v>76.22</v>
      </c>
      <c r="O36" s="35">
        <v>27.32</v>
      </c>
      <c r="P36" s="35">
        <v>33.54</v>
      </c>
      <c r="R36" s="88"/>
      <c r="S36" s="88"/>
    </row>
    <row r="37" spans="2:19">
      <c r="B37" s="70" t="s">
        <v>22</v>
      </c>
      <c r="C37" s="38" t="s">
        <v>62</v>
      </c>
      <c r="D37" s="38" t="s">
        <v>65</v>
      </c>
      <c r="E37" s="9"/>
      <c r="F37" s="9"/>
      <c r="G37" s="9"/>
      <c r="H37" s="9"/>
      <c r="J37" s="76" t="s">
        <v>92</v>
      </c>
      <c r="K37" s="74">
        <v>1.75</v>
      </c>
      <c r="L37" s="37" t="s">
        <v>53</v>
      </c>
      <c r="M37" s="41">
        <v>65.53</v>
      </c>
      <c r="N37" s="41">
        <v>51.19</v>
      </c>
      <c r="O37" s="41">
        <v>34.130000000000003</v>
      </c>
      <c r="P37" s="41">
        <v>34.700000000000003</v>
      </c>
      <c r="R37" s="88"/>
      <c r="S37" s="88"/>
    </row>
    <row r="38" spans="2:19">
      <c r="B38" s="71"/>
      <c r="C38" s="25" t="s">
        <v>63</v>
      </c>
      <c r="D38" s="25" t="s">
        <v>64</v>
      </c>
      <c r="E38" s="9"/>
      <c r="F38" s="9"/>
      <c r="G38" s="9"/>
      <c r="H38" s="9"/>
      <c r="J38" s="77"/>
      <c r="K38" s="75"/>
      <c r="L38" s="9" t="s">
        <v>54</v>
      </c>
      <c r="M38" s="28">
        <v>67.42</v>
      </c>
      <c r="N38" s="28">
        <v>53.81</v>
      </c>
      <c r="O38" s="28">
        <v>34.5</v>
      </c>
      <c r="P38" s="28">
        <v>19.809999999999999</v>
      </c>
      <c r="R38" s="88"/>
      <c r="S38" s="88"/>
    </row>
    <row r="39" spans="2:19">
      <c r="J39" s="34" t="s">
        <v>94</v>
      </c>
      <c r="K39" s="35">
        <v>1.44</v>
      </c>
      <c r="L39" s="34" t="s">
        <v>53</v>
      </c>
      <c r="M39" s="35">
        <v>70.34</v>
      </c>
      <c r="N39" s="35">
        <v>90.08</v>
      </c>
      <c r="O39" s="35">
        <v>33.020000000000003</v>
      </c>
      <c r="P39" s="35">
        <v>19.809999999999999</v>
      </c>
      <c r="R39" s="88"/>
      <c r="S39" s="88"/>
    </row>
    <row r="40" spans="2:19">
      <c r="E40" s="28"/>
      <c r="F40" s="28"/>
      <c r="G40" s="28"/>
      <c r="H40" s="28"/>
      <c r="J40" s="34" t="s">
        <v>95</v>
      </c>
      <c r="K40" s="35">
        <v>1.55</v>
      </c>
      <c r="L40" s="34">
        <v>0</v>
      </c>
      <c r="M40" s="35"/>
      <c r="N40" s="35"/>
      <c r="O40" s="35"/>
      <c r="P40" s="35"/>
      <c r="R40" s="88"/>
      <c r="S40" s="88"/>
    </row>
    <row r="41" spans="2:19">
      <c r="D41" s="13"/>
      <c r="E41" s="28"/>
      <c r="F41" s="28"/>
      <c r="G41" s="28"/>
      <c r="H41" s="28"/>
      <c r="J41" s="34" t="s">
        <v>96</v>
      </c>
      <c r="K41" s="35">
        <v>1.28</v>
      </c>
      <c r="L41" s="34" t="s">
        <v>53</v>
      </c>
      <c r="M41" s="35">
        <v>86.24</v>
      </c>
      <c r="N41" s="35">
        <v>85.52</v>
      </c>
      <c r="O41" s="35">
        <v>43.12</v>
      </c>
      <c r="P41" s="35">
        <v>28.35</v>
      </c>
      <c r="R41" s="88"/>
      <c r="S41" s="88"/>
    </row>
    <row r="42" spans="2:19">
      <c r="E42" s="28"/>
      <c r="F42" s="28"/>
      <c r="G42" s="28"/>
      <c r="H42" s="28"/>
      <c r="J42" s="34" t="s">
        <v>97</v>
      </c>
      <c r="K42" s="35">
        <v>1.32</v>
      </c>
      <c r="L42" s="34">
        <v>0</v>
      </c>
      <c r="M42" s="32"/>
      <c r="N42" s="32"/>
      <c r="O42" s="32"/>
      <c r="P42" s="32"/>
      <c r="R42" s="88"/>
      <c r="S42" s="88"/>
    </row>
    <row r="43" spans="2:19">
      <c r="J43" s="9"/>
      <c r="K43" s="9"/>
      <c r="L43" s="9"/>
      <c r="M43" s="9"/>
      <c r="N43" s="9"/>
      <c r="O43" s="9"/>
      <c r="P43" s="9"/>
      <c r="R43" s="88"/>
      <c r="S43" s="88"/>
    </row>
    <row r="44" spans="2:19">
      <c r="J44" s="80" t="s">
        <v>22</v>
      </c>
      <c r="K44" s="42" t="s">
        <v>100</v>
      </c>
      <c r="L44" s="38" t="s">
        <v>65</v>
      </c>
      <c r="M44" s="9"/>
      <c r="N44" s="9"/>
      <c r="O44" s="9"/>
      <c r="P44" s="9"/>
      <c r="R44" s="88"/>
      <c r="S44" s="88"/>
    </row>
    <row r="45" spans="2:19">
      <c r="J45" s="81"/>
      <c r="K45" s="43" t="s">
        <v>63</v>
      </c>
      <c r="L45" s="25" t="s">
        <v>64</v>
      </c>
      <c r="M45" s="9"/>
      <c r="N45" s="9"/>
      <c r="O45" s="9"/>
      <c r="P45" s="9"/>
    </row>
    <row r="46" spans="2:19">
      <c r="M46" s="9"/>
      <c r="N46" s="9"/>
      <c r="O46" s="9"/>
      <c r="P46" s="9"/>
    </row>
    <row r="47" spans="2:19">
      <c r="M47" s="9"/>
      <c r="N47" s="9"/>
      <c r="O47" s="9"/>
      <c r="P47" s="9"/>
    </row>
    <row r="48" spans="2:19">
      <c r="M48" s="9"/>
      <c r="N48" s="9"/>
      <c r="O48" s="9"/>
      <c r="P48" s="9"/>
    </row>
    <row r="49" spans="10:12">
      <c r="J49" s="9"/>
      <c r="K49" s="9"/>
      <c r="L49" s="9"/>
    </row>
    <row r="50" spans="10:12" ht="14.5">
      <c r="J50" s="9"/>
      <c r="K50" s="9"/>
      <c r="L50" s="9"/>
    </row>
  </sheetData>
  <mergeCells count="42">
    <mergeCell ref="B4:B5"/>
    <mergeCell ref="C4:C5"/>
    <mergeCell ref="B7:B9"/>
    <mergeCell ref="C7:C9"/>
    <mergeCell ref="B10:B11"/>
    <mergeCell ref="C10:C11"/>
    <mergeCell ref="B12:B14"/>
    <mergeCell ref="C12:C14"/>
    <mergeCell ref="J14:J15"/>
    <mergeCell ref="K14:K15"/>
    <mergeCell ref="B17:B18"/>
    <mergeCell ref="C17:C18"/>
    <mergeCell ref="B19:B20"/>
    <mergeCell ref="C19:C20"/>
    <mergeCell ref="B21:B22"/>
    <mergeCell ref="C21:C22"/>
    <mergeCell ref="J21:J22"/>
    <mergeCell ref="B37:B38"/>
    <mergeCell ref="J37:J38"/>
    <mergeCell ref="K37:K38"/>
    <mergeCell ref="J44:J45"/>
    <mergeCell ref="B23:B26"/>
    <mergeCell ref="C23:C26"/>
    <mergeCell ref="J23:J26"/>
    <mergeCell ref="K23:K26"/>
    <mergeCell ref="B27:B33"/>
    <mergeCell ref="C27:C33"/>
    <mergeCell ref="J27:J29"/>
    <mergeCell ref="K27:K29"/>
    <mergeCell ref="J30:J31"/>
    <mergeCell ref="K30:K31"/>
    <mergeCell ref="S5:T5"/>
    <mergeCell ref="U5:V5"/>
    <mergeCell ref="W5:X5"/>
    <mergeCell ref="Y5:Z5"/>
    <mergeCell ref="J34:J35"/>
    <mergeCell ref="K34:K35"/>
    <mergeCell ref="K21:K22"/>
    <mergeCell ref="S12:T12"/>
    <mergeCell ref="U12:V12"/>
    <mergeCell ref="W12:X12"/>
    <mergeCell ref="Y12:Z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Fig. 1C</vt:lpstr>
      <vt:lpstr>Fig. 3E</vt:lpstr>
      <vt:lpstr>Fig. 5B</vt:lpstr>
      <vt:lpstr>Fig. 5B-w-stats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Vázquez Sarandeses</dc:creator>
  <cp:lastModifiedBy>Elena PC</cp:lastModifiedBy>
  <dcterms:created xsi:type="dcterms:W3CDTF">2026-05-23T14:23:25Z</dcterms:created>
  <dcterms:modified xsi:type="dcterms:W3CDTF">2026-07-14T17:00:36Z</dcterms:modified>
</cp:coreProperties>
</file>